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565" windowWidth="12000" windowHeight="3180"/>
  </bookViews>
  <sheets>
    <sheet name="2021-2023" sheetId="6" r:id="rId1"/>
    <sheet name="data 2018" sheetId="3" state="hidden" r:id="rId2"/>
    <sheet name="для Старовойтовой" sheetId="4" state="hidden" r:id="rId3"/>
  </sheets>
  <definedNames>
    <definedName name="_xlnm._FilterDatabase" localSheetId="0" hidden="1">'2021-2023'!$A$4:$E$4</definedName>
    <definedName name="_xlnm._FilterDatabase" localSheetId="1" hidden="1">'data 2018'!$B$1:$D$155</definedName>
    <definedName name="_xlnm._FilterDatabase" localSheetId="2" hidden="1">'для Старовойтовой'!$A$2:$I$75</definedName>
    <definedName name="_xlnm.Print_Titles" localSheetId="0">'2021-2023'!$4:$4</definedName>
    <definedName name="_xlnm.Print_Titles" localSheetId="2">'для Старовойтовой'!$2:$2</definedName>
    <definedName name="_xlnm.Print_Area" localSheetId="0">'2021-2023'!$A$1:$E$288</definedName>
  </definedNames>
  <calcPr calcId="145621"/>
  <pivotCaches>
    <pivotCache cacheId="2" r:id="rId4"/>
  </pivotCaches>
</workbook>
</file>

<file path=xl/calcChain.xml><?xml version="1.0" encoding="utf-8"?>
<calcChain xmlns="http://schemas.openxmlformats.org/spreadsheetml/2006/main">
  <c r="C195" i="6" l="1"/>
  <c r="D273" i="6" l="1"/>
  <c r="E273" i="6"/>
  <c r="C273" i="6"/>
  <c r="E249" i="6"/>
  <c r="D249" i="6"/>
  <c r="C249" i="6"/>
  <c r="D195" i="6" l="1"/>
  <c r="E195" i="6"/>
  <c r="C187" i="6" l="1"/>
  <c r="C186" i="6" s="1"/>
  <c r="C185" i="6" s="1"/>
  <c r="D187" i="6"/>
  <c r="D186" i="6" s="1"/>
  <c r="D185" i="6" s="1"/>
  <c r="E187" i="6"/>
  <c r="E186" i="6" s="1"/>
  <c r="E185" i="6" s="1"/>
  <c r="C191" i="6" l="1"/>
  <c r="C11" i="6"/>
  <c r="C150" i="6" l="1"/>
  <c r="D150" i="6"/>
  <c r="E150" i="6"/>
  <c r="C132" i="6"/>
  <c r="D132" i="6"/>
  <c r="E132" i="6"/>
  <c r="D286" i="6" l="1"/>
  <c r="D191" i="6"/>
  <c r="D183" i="6"/>
  <c r="D179" i="6"/>
  <c r="D176" i="6"/>
  <c r="D174" i="6"/>
  <c r="D171" i="6"/>
  <c r="D169" i="6"/>
  <c r="D167" i="6"/>
  <c r="D164" i="6"/>
  <c r="D162" i="6"/>
  <c r="D160" i="6"/>
  <c r="D158" i="6"/>
  <c r="D156" i="6"/>
  <c r="D152" i="6"/>
  <c r="D148" i="6"/>
  <c r="D146" i="6"/>
  <c r="D144" i="6"/>
  <c r="D142" i="6"/>
  <c r="D138" i="6"/>
  <c r="D135" i="6"/>
  <c r="D131" i="6"/>
  <c r="D128" i="6"/>
  <c r="D126" i="6"/>
  <c r="D123" i="6"/>
  <c r="D121" i="6"/>
  <c r="D119" i="6"/>
  <c r="D110" i="6"/>
  <c r="D107" i="6"/>
  <c r="D104" i="6"/>
  <c r="D94" i="6"/>
  <c r="D91" i="6"/>
  <c r="D88" i="6"/>
  <c r="D86" i="6"/>
  <c r="D84" i="6"/>
  <c r="D81" i="6"/>
  <c r="D73" i="6"/>
  <c r="D70" i="6"/>
  <c r="D64" i="6"/>
  <c r="D57" i="6"/>
  <c r="D54" i="6"/>
  <c r="D49" i="6"/>
  <c r="D46" i="6"/>
  <c r="D42" i="6"/>
  <c r="D40" i="6"/>
  <c r="D35" i="6"/>
  <c r="D32" i="6"/>
  <c r="D29" i="6"/>
  <c r="D26" i="6"/>
  <c r="D20" i="6"/>
  <c r="D11" i="6"/>
  <c r="D8" i="6"/>
  <c r="D7" i="6" l="1"/>
  <c r="D61" i="6"/>
  <c r="D93" i="6"/>
  <c r="D109" i="6"/>
  <c r="D137" i="6"/>
  <c r="D90" i="6"/>
  <c r="D97" i="6"/>
  <c r="D134" i="6"/>
  <c r="D182" i="6"/>
  <c r="D189" i="6"/>
  <c r="D125" i="6"/>
  <c r="D53" i="6"/>
  <c r="D39" i="6"/>
  <c r="D190" i="6"/>
  <c r="D173" i="6"/>
  <c r="D166" i="6"/>
  <c r="D141" i="6"/>
  <c r="D130" i="6"/>
  <c r="D115" i="6"/>
  <c r="D103" i="6"/>
  <c r="D83" i="6"/>
  <c r="D45" i="6"/>
  <c r="D17" i="6"/>
  <c r="D16" i="6"/>
  <c r="D6" i="6" l="1"/>
  <c r="D38" i="6"/>
  <c r="D96" i="6"/>
  <c r="D80" i="6"/>
  <c r="D59" i="6"/>
  <c r="D114" i="6"/>
  <c r="D140" i="6"/>
  <c r="C179" i="6"/>
  <c r="E179" i="6"/>
  <c r="C176" i="6"/>
  <c r="E176" i="6"/>
  <c r="C174" i="6"/>
  <c r="E174" i="6"/>
  <c r="C164" i="6"/>
  <c r="E164" i="6"/>
  <c r="C162" i="6"/>
  <c r="E162" i="6"/>
  <c r="E152" i="6"/>
  <c r="C152" i="6"/>
  <c r="D5" i="6" l="1"/>
  <c r="C173" i="6"/>
  <c r="E173" i="6"/>
  <c r="D288" i="6" l="1"/>
  <c r="E191" i="6"/>
  <c r="C183" i="6" l="1"/>
  <c r="E183" i="6"/>
  <c r="C171" i="6"/>
  <c r="E171" i="6"/>
  <c r="C169" i="6"/>
  <c r="E169" i="6"/>
  <c r="C167" i="6"/>
  <c r="E167" i="6"/>
  <c r="C160" i="6"/>
  <c r="E160" i="6"/>
  <c r="C158" i="6"/>
  <c r="E158" i="6"/>
  <c r="C156" i="6"/>
  <c r="E156" i="6"/>
  <c r="C148" i="6"/>
  <c r="E148" i="6"/>
  <c r="C146" i="6"/>
  <c r="E146" i="6"/>
  <c r="C144" i="6"/>
  <c r="E144" i="6"/>
  <c r="C142" i="6"/>
  <c r="E142" i="6"/>
  <c r="E141" i="6" l="1"/>
  <c r="C141" i="6"/>
  <c r="E166" i="6"/>
  <c r="C166" i="6"/>
  <c r="E182" i="6"/>
  <c r="C182" i="6"/>
  <c r="C140" i="6" l="1"/>
  <c r="E140" i="6"/>
  <c r="E286" i="6" l="1"/>
  <c r="E189" i="6" s="1"/>
  <c r="E138" i="6"/>
  <c r="E135" i="6"/>
  <c r="E128" i="6"/>
  <c r="E126" i="6"/>
  <c r="E123" i="6"/>
  <c r="E121" i="6"/>
  <c r="E119" i="6"/>
  <c r="E110" i="6"/>
  <c r="E107" i="6"/>
  <c r="E104" i="6"/>
  <c r="E94" i="6"/>
  <c r="E91" i="6"/>
  <c r="E88" i="6"/>
  <c r="E86" i="6"/>
  <c r="E84" i="6"/>
  <c r="E81" i="6"/>
  <c r="E73" i="6"/>
  <c r="E70" i="6"/>
  <c r="E64" i="6"/>
  <c r="E57" i="6"/>
  <c r="E54" i="6"/>
  <c r="E49" i="6"/>
  <c r="E46" i="6"/>
  <c r="E42" i="6"/>
  <c r="E40" i="6"/>
  <c r="E35" i="6"/>
  <c r="E32" i="6"/>
  <c r="E29" i="6"/>
  <c r="E26" i="6"/>
  <c r="E20" i="6"/>
  <c r="E11" i="6"/>
  <c r="E8" i="6"/>
  <c r="C286" i="6"/>
  <c r="C189" i="6" s="1"/>
  <c r="C138" i="6"/>
  <c r="C135" i="6"/>
  <c r="C128" i="6"/>
  <c r="C126" i="6"/>
  <c r="C123" i="6"/>
  <c r="C121" i="6"/>
  <c r="C119" i="6"/>
  <c r="C110" i="6"/>
  <c r="C107" i="6"/>
  <c r="C104" i="6"/>
  <c r="C94" i="6"/>
  <c r="C91" i="6"/>
  <c r="C88" i="6"/>
  <c r="C86" i="6"/>
  <c r="C84" i="6"/>
  <c r="C81" i="6"/>
  <c r="C73" i="6"/>
  <c r="C70" i="6"/>
  <c r="C64" i="6"/>
  <c r="C57" i="6"/>
  <c r="C54" i="6"/>
  <c r="C49" i="6"/>
  <c r="C46" i="6"/>
  <c r="C42" i="6"/>
  <c r="C40" i="6"/>
  <c r="C35" i="6"/>
  <c r="C32" i="6"/>
  <c r="C29" i="6"/>
  <c r="C26" i="6"/>
  <c r="C20" i="6"/>
  <c r="C8" i="6"/>
  <c r="C17" i="6" l="1"/>
  <c r="E115" i="6"/>
  <c r="C115" i="6"/>
  <c r="E61" i="6"/>
  <c r="E109" i="6"/>
  <c r="E7" i="6"/>
  <c r="E93" i="6"/>
  <c r="E134" i="6"/>
  <c r="E137" i="6"/>
  <c r="E90" i="6"/>
  <c r="E131" i="6"/>
  <c r="C7" i="6"/>
  <c r="C90" i="6"/>
  <c r="C97" i="6"/>
  <c r="C61" i="6"/>
  <c r="C134" i="6"/>
  <c r="C190" i="6"/>
  <c r="E17" i="6"/>
  <c r="E103" i="6"/>
  <c r="C53" i="6"/>
  <c r="C83" i="6"/>
  <c r="E39" i="6"/>
  <c r="E125" i="6"/>
  <c r="C45" i="6"/>
  <c r="C39" i="6"/>
  <c r="C103" i="6"/>
  <c r="C109" i="6"/>
  <c r="C137" i="6"/>
  <c r="E53" i="6"/>
  <c r="E83" i="6"/>
  <c r="E97" i="6"/>
  <c r="C16" i="6"/>
  <c r="C93" i="6"/>
  <c r="C125" i="6"/>
  <c r="C131" i="6"/>
  <c r="E16" i="6"/>
  <c r="E45" i="6"/>
  <c r="C38" i="6" l="1"/>
  <c r="E38" i="6"/>
  <c r="E59" i="6"/>
  <c r="C59" i="6"/>
  <c r="E6" i="6"/>
  <c r="E130" i="6"/>
  <c r="E80" i="6"/>
  <c r="C6" i="6"/>
  <c r="C80" i="6"/>
  <c r="C96" i="6"/>
  <c r="C130" i="6"/>
  <c r="C114" i="6"/>
  <c r="E96" i="6"/>
  <c r="E114" i="6"/>
  <c r="C5" i="6" l="1"/>
  <c r="E5" i="6"/>
  <c r="E190" i="6"/>
  <c r="E288" i="6" l="1"/>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 r="C288" i="6" l="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<sst xmlns="http://schemas.openxmlformats.org/spreadsheetml/2006/main" count="1131" uniqueCount="829">
  <si>
    <t>ГАД</t>
  </si>
  <si>
    <t>2 02 25021 02 0000 150</t>
  </si>
  <si>
    <t>2 02 25084 02 0000 150</t>
  </si>
  <si>
    <t>2 02 25097 02 0000 150</t>
  </si>
  <si>
    <t>2 02 25114 02 0000 150</t>
  </si>
  <si>
    <t>2 02 27139 02 0000 150</t>
  </si>
  <si>
    <t>2 02 25187 02 0000 150</t>
  </si>
  <si>
    <t>2 02 25228 02 0000 150</t>
  </si>
  <si>
    <t>2 02 25229 02 0000 150</t>
  </si>
  <si>
    <t>2 02 25232 02 0000 150</t>
  </si>
  <si>
    <t>2 02 25243 02 0000 150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</si>
  <si>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</si>
  <si>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</si>
  <si>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</si>
  <si>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</si>
  <si>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</si>
  <si>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</si>
  <si>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</si>
  <si>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</si>
  <si>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</si>
  <si>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</si>
  <si>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</si>
  <si>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</si>
  <si>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</si>
  <si>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</si>
  <si>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</si>
  <si>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</si>
  <si>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</si>
  <si>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</si>
  <si>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</si>
  <si>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</si>
  <si>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</si>
  <si>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</si>
  <si>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</si>
  <si>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</si>
  <si>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</si>
  <si>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</si>
  <si>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</si>
  <si>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</si>
  <si>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</si>
  <si>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</si>
  <si>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</si>
  <si>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</si>
  <si>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</si>
  <si>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</si>
  <si>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</si>
  <si>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</si>
  <si>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</si>
  <si>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</si>
  <si>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</si>
  <si>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</si>
  <si>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</si>
  <si>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</si>
  <si>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</si>
  <si>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</si>
  <si>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</si>
  <si>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</si>
  <si>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</si>
  <si>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</si>
  <si>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</si>
  <si>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</si>
  <si>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</si>
  <si>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</si>
  <si>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</si>
  <si>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</si>
  <si>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</si>
  <si>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</si>
  <si>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</si>
  <si>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</si>
  <si>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</si>
  <si>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</si>
  <si>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</si>
  <si>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</si>
  <si>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</si>
  <si>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</si>
  <si>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</si>
  <si>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</si>
  <si>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</si>
  <si>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</si>
  <si>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</si>
  <si>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</si>
  <si>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</si>
  <si>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</si>
  <si>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</si>
  <si>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</si>
  <si>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</si>
  <si>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</si>
  <si>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</si>
  <si>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</si>
  <si>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</si>
  <si>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</si>
  <si>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</si>
  <si>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</si>
  <si>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</si>
  <si>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</si>
  <si>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</si>
  <si>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</si>
  <si>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</si>
  <si>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</si>
  <si>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</si>
  <si>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</si>
  <si>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</si>
  <si>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</si>
  <si>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</si>
  <si>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</si>
  <si>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</si>
  <si>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</si>
  <si>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</si>
  <si>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</si>
  <si>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</si>
  <si>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</si>
  <si>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</si>
  <si>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</si>
  <si>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</si>
  <si>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</si>
  <si>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</si>
  <si>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</si>
  <si>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</si>
  <si>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</si>
  <si>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</si>
  <si>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</si>
  <si>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</si>
  <si>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</si>
  <si>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</si>
  <si>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</si>
  <si>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</si>
  <si>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</si>
  <si>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</si>
  <si>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</si>
  <si>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</si>
  <si>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</si>
  <si>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</si>
  <si>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</si>
  <si>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</si>
  <si>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</si>
  <si>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</si>
  <si>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</si>
  <si>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</si>
  <si>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</si>
  <si>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</si>
  <si>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</si>
  <si>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</si>
  <si>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</si>
  <si>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</si>
  <si>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</si>
  <si>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</si>
  <si>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</si>
  <si>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</si>
  <si>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</si>
  <si>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</si>
  <si>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</si>
  <si>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</si>
  <si>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</si>
  <si>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</si>
  <si>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</si>
  <si>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</si>
  <si>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</si>
  <si>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</si>
  <si>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</si>
  <si>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</si>
  <si>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</si>
  <si>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</si>
  <si>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</si>
  <si>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</si>
  <si>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</si>
  <si>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</si>
  <si>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</si>
  <si>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</si>
  <si>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</si>
  <si>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</si>
  <si>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</si>
  <si>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</si>
  <si>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</si>
  <si>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</si>
  <si>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</si>
  <si>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</si>
  <si>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</si>
  <si>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</si>
  <si>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</si>
  <si>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</si>
  <si>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</si>
  <si>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</si>
  <si>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</si>
  <si>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</si>
  <si>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</si>
  <si>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</si>
  <si>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</si>
  <si>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</si>
  <si>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</si>
  <si>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</si>
  <si>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</si>
  <si>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</si>
  <si>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</si>
  <si>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</si>
  <si>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</si>
  <si>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</si>
  <si>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</si>
  <si>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</si>
  <si>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</si>
  <si>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</si>
  <si>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</si>
  <si>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</si>
  <si>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</si>
  <si>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</si>
  <si>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</si>
  <si>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</si>
  <si>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</si>
  <si>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</si>
  <si>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</si>
  <si>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</si>
  <si>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</si>
  <si>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</si>
  <si>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</si>
  <si>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</si>
  <si>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</si>
  <si>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</si>
  <si>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</si>
  <si>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</si>
  <si>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</si>
  <si>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</si>
  <si>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</si>
  <si>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</si>
  <si>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</si>
  <si>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</si>
  <si>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</si>
  <si>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</si>
  <si>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</si>
  <si>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</si>
  <si>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</si>
  <si>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</si>
  <si>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</si>
  <si>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</si>
  <si>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</si>
  <si>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</si>
  <si>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</si>
  <si>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</si>
  <si>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</si>
  <si>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</si>
  <si>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</si>
  <si>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</si>
  <si>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</si>
  <si>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</si>
  <si>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</si>
  <si>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</si>
  <si>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</si>
  <si>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</si>
  <si>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</si>
  <si>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</si>
  <si>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</si>
  <si>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</si>
  <si>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</si>
  <si>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</si>
  <si>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</si>
  <si>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</si>
  <si>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</si>
  <si>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</si>
  <si>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</si>
  <si>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</si>
  <si>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</si>
  <si>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</si>
  <si>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</si>
  <si>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</si>
  <si>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</si>
  <si>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</si>
  <si>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</si>
  <si>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</si>
  <si>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</si>
  <si>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</si>
  <si>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</si>
  <si>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</si>
  <si>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</si>
  <si>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</si>
  <si>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</si>
  <si>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</si>
  <si>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</si>
  <si>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</si>
  <si>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</si>
  <si>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</si>
  <si>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</si>
  <si>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</si>
  <si>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</si>
  <si>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</si>
  <si>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</si>
  <si>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</si>
  <si>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</si>
  <si>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</si>
  <si>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</si>
  <si>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</si>
  <si>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</si>
  <si>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</si>
  <si>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</si>
  <si>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</si>
  <si>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</si>
  <si>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</si>
  <si>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</si>
  <si>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</si>
  <si>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</si>
  <si>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</si>
  <si>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</si>
  <si>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</si>
  <si>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</si>
  <si>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</si>
  <si>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</si>
  <si>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</si>
  <si>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</si>
  <si>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</si>
  <si>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</si>
  <si>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</si>
  <si>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</si>
  <si>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</si>
  <si>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</si>
  <si>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</si>
  <si>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</si>
  <si>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</si>
  <si>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</si>
  <si>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</si>
  <si>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</si>
  <si>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</si>
  <si>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</si>
  <si>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</si>
  <si>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</si>
  <si>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</si>
  <si>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</si>
  <si>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</si>
  <si>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</si>
  <si>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</si>
  <si>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</si>
  <si>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</si>
  <si>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</si>
  <si>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</si>
  <si>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</si>
  <si>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</si>
  <si>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</si>
  <si>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</si>
  <si>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</si>
  <si>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</si>
  <si>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</si>
  <si>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</si>
  <si>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</si>
  <si>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</si>
  <si>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</si>
  <si>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</si>
  <si>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</si>
  <si>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</si>
  <si>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</si>
  <si>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</si>
  <si>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</si>
  <si>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</si>
  <si>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</si>
  <si>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</si>
  <si>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</si>
  <si>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</si>
  <si>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</si>
  <si>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</si>
  <si>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</si>
  <si>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</si>
  <si>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</si>
  <si>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</si>
  <si>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</si>
  <si>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</si>
  <si>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</si>
  <si>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</si>
  <si>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</si>
  <si>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</si>
  <si>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</si>
  <si>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</si>
  <si>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</si>
  <si>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</si>
  <si>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</si>
  <si>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</si>
  <si>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</si>
  <si>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</si>
  <si>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</si>
  <si>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</si>
  <si>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</si>
  <si>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</si>
  <si>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</si>
  <si>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</si>
  <si>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</si>
  <si>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</si>
  <si>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</si>
  <si>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</si>
  <si>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</si>
  <si>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</si>
  <si>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</si>
  <si>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</si>
  <si>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</si>
  <si>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</si>
  <si>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</si>
  <si>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</si>
  <si>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</si>
  <si>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</si>
  <si>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</si>
  <si>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</si>
  <si>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</si>
  <si>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</si>
  <si>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</si>
  <si>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</si>
  <si>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</si>
  <si>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</si>
  <si>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</si>
  <si>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</si>
  <si>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</si>
  <si>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</si>
  <si>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</si>
  <si>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</si>
  <si>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</si>
  <si>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</si>
  <si>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</si>
  <si>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</si>
  <si>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</si>
  <si>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</si>
  <si>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</si>
  <si>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</si>
  <si>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</si>
  <si>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</si>
  <si>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</si>
  <si>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</si>
  <si>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</si>
  <si>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</si>
  <si>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</si>
  <si>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</si>
  <si>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</si>
  <si>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</si>
  <si>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</si>
  <si>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</si>
  <si>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</si>
  <si>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</si>
  <si>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</si>
  <si>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</si>
  <si>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</si>
  <si>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</si>
  <si>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</si>
  <si>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</si>
  <si>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</si>
  <si>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</si>
  <si>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</si>
  <si>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</si>
  <si>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</si>
  <si>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</si>
  <si>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</si>
  <si>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</si>
  <si>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</si>
  <si>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</si>
  <si>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</si>
  <si>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</si>
  <si>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</si>
  <si>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</si>
  <si>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</si>
  <si>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</si>
  <si>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</si>
  <si>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</si>
  <si>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</si>
  <si>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</si>
  <si>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</si>
  <si>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</si>
  <si>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</si>
  <si>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</si>
  <si>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</si>
  <si>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</si>
  <si>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</si>
  <si>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</si>
  <si>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</si>
  <si>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</si>
  <si>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</si>
  <si>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</si>
  <si>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</si>
  <si>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</si>
  <si>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</si>
  <si>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</si>
  <si>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</si>
  <si>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</si>
  <si>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</si>
  <si>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</si>
  <si>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</si>
  <si>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</si>
  <si>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</si>
  <si>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</si>
  <si>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</si>
  <si>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</si>
  <si>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</si>
  <si>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</si>
  <si>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</si>
  <si>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</si>
  <si>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</si>
  <si>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</si>
  <si>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</si>
  <si>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</si>
  <si>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</si>
  <si>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</si>
  <si>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</si>
  <si>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</si>
  <si>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</si>
  <si>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</si>
  <si>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</si>
  <si>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</si>
  <si>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</si>
  <si>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</si>
  <si>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</si>
  <si>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</si>
  <si>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</si>
  <si>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</si>
  <si>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</si>
  <si>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</si>
  <si>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</si>
  <si>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</si>
  <si>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</si>
  <si>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</si>
  <si>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</si>
  <si>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</si>
  <si>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</si>
  <si>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</si>
  <si>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</si>
  <si>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</si>
  <si>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</si>
  <si>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</si>
  <si>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</si>
  <si>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</si>
  <si>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</si>
  <si>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</si>
  <si>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</si>
  <si>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</si>
  <si>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</si>
  <si>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</si>
  <si>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</si>
  <si>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</si>
  <si>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</si>
  <si>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</si>
  <si>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</si>
  <si>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</si>
  <si>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</si>
  <si>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</si>
  <si>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</si>
  <si>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</si>
  <si>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</si>
  <si>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</si>
  <si>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</si>
  <si>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</si>
  <si>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</si>
  <si>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</si>
  <si>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</si>
  <si>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</si>
  <si>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</si>
  <si>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</si>
  <si>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</si>
  <si>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</si>
  <si>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</si>
  <si>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</si>
  <si>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</si>
  <si>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</si>
  <si>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</si>
  <si>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</si>
  <si>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</si>
  <si>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</si>
  <si>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</si>
  <si>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</si>
  <si>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</si>
  <si>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</si>
  <si>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</si>
  <si>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</si>
  <si>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</si>
  <si>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</si>
  <si>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</si>
  <si>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</si>
  <si>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</si>
  <si>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</si>
  <si>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</si>
  <si>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</si>
  <si>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</si>
  <si>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</si>
  <si>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</si>
  <si>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</si>
  <si>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</si>
  <si>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</si>
  <si>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</si>
  <si>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</si>
  <si>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</si>
  <si>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</si>
  <si>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</si>
  <si>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</si>
  <si>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</si>
  <si>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</si>
  <si>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</si>
  <si>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</si>
  <si>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</si>
  <si>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</si>
  <si>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</si>
  <si>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</si>
  <si>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</si>
  <si>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</si>
  <si>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</si>
  <si>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</si>
  <si>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</si>
  <si>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</si>
  <si>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</si>
  <si>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</si>
  <si>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</si>
  <si>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</si>
  <si>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</si>
  <si>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</si>
  <si>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</si>
  <si>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</si>
  <si>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</si>
  <si>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</si>
  <si>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</si>
  <si>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</si>
  <si>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</si>
  <si>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</si>
  <si>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</si>
  <si>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</si>
  <si>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</si>
  <si>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</si>
  <si>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</si>
  <si>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</si>
  <si>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</si>
  <si>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</si>
  <si>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</si>
  <si>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</si>
  <si>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</si>
  <si>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</si>
  <si>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</si>
  <si>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</si>
  <si>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</si>
  <si>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</si>
  <si>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</si>
  <si>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</si>
  <si>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</si>
  <si>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</si>
  <si>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</si>
  <si>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</si>
  <si>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</si>
  <si>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</si>
  <si>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</si>
  <si>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</si>
  <si>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</si>
  <si>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</si>
  <si>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</si>
  <si>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</si>
  <si>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</si>
  <si>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</si>
  <si>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</si>
  <si>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</si>
  <si>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</si>
  <si>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</si>
  <si>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</si>
  <si>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</si>
  <si>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</si>
  <si>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</si>
  <si>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</si>
  <si>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</si>
  <si>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</si>
  <si>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</si>
  <si>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</si>
  <si>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</si>
  <si>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</si>
  <si>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</si>
  <si>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</si>
  <si>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</si>
  <si>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</si>
  <si>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</si>
  <si>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</si>
  <si>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</si>
  <si>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</si>
  <si>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</si>
  <si>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</si>
  <si>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</si>
  <si>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</si>
  <si>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</si>
  <si>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</si>
  <si>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</si>
  <si>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</si>
  <si>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</si>
  <si>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</si>
  <si>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</si>
  <si>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</si>
  <si>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</si>
  <si>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</si>
  <si>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</si>
  <si>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</si>
  <si>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</si>
  <si>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</si>
  <si>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</si>
  <si>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</si>
  <si>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</si>
  <si>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</si>
  <si>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</si>
  <si>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2 02 25569 02 0000 150</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</si>
  <si>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</si>
  <si>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</si>
  <si>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</si>
  <si>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</si>
  <si>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</si>
  <si>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</si>
  <si>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</si>
  <si>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</si>
  <si>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</si>
  <si>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</si>
  <si>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</si>
  <si>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</si>
  <si>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</si>
  <si>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</si>
  <si>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</si>
  <si>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</si>
  <si>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</si>
  <si>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</si>
  <si>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1 16 01100 01 0000 140</t>
  </si>
  <si>
    <t>1 16 01110 01 0000 140</t>
  </si>
  <si>
    <t>1 16 01120 01 0000 140</t>
  </si>
  <si>
    <t>1 16 01140 01 0000 140</t>
  </si>
  <si>
    <t>1 16 01150 01 0000 140</t>
  </si>
  <si>
    <t>1 16 01190 01 0000 140</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</si>
  <si>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</si>
  <si>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</si>
  <si>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</si>
  <si>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</si>
  <si>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</si>
  <si>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</si>
  <si>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</si>
  <si>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</si>
  <si>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</si>
  <si>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</si>
  <si>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</si>
  <si>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</si>
  <si>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</si>
  <si>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</si>
  <si>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</si>
  <si>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</si>
  <si>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</si>
  <si>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</si>
  <si>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</si>
  <si>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</si>
  <si>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</si>
  <si>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</si>
  <si>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</si>
  <si>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</si>
  <si>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</si>
  <si>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</si>
  <si>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</si>
  <si>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</si>
  <si>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 xml:space="preserve">1 16 02010 02 0000 140
</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</si>
  <si>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</si>
  <si>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</si>
  <si>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</si>
  <si>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1 16 02000 02 0000 140
</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</si>
  <si>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</si>
  <si>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</si>
  <si>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</si>
  <si>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 xml:space="preserve">1 16 10120 00 0000 140
</t>
  </si>
  <si>
    <t>1 16 10122 01 0000 140</t>
  </si>
  <si>
    <t>1 16 10128 01 0000 140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</si>
  <si>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</si>
  <si>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1 17 00000 00 0000 000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</si>
  <si>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</si>
  <si>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</si>
  <si>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ПРОЧИЕ НЕНАЛОГОВЫЕ ДОХОДЫ</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</si>
  <si>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</si>
  <si>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</si>
  <si>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</si>
  <si>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</si>
  <si>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</si>
  <si>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</si>
  <si>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</si>
  <si>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</si>
  <si>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</si>
  <si>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</si>
  <si>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</si>
  <si>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</si>
  <si>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</si>
  <si>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</si>
  <si>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</si>
  <si>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</si>
  <si>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</si>
  <si>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</si>
  <si>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</si>
  <si>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</si>
  <si>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</si>
  <si>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</si>
  <si>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</si>
  <si>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</si>
  <si>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</si>
  <si>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</si>
  <si>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</si>
  <si>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</si>
  <si>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</si>
  <si>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</si>
  <si>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</si>
  <si>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</si>
  <si>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</si>
  <si>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</si>
  <si>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</si>
  <si>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</si>
  <si>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</si>
  <si>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</si>
  <si>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</si>
  <si>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</si>
  <si>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</si>
  <si>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</si>
  <si>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</si>
  <si>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</si>
  <si>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</si>
  <si>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</si>
  <si>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</si>
  <si>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</si>
  <si>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1 16 10020 02 0000 140</t>
  </si>
  <si>
    <t>1 16 10021 02 0000 140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</si>
  <si>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</si>
  <si>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</si>
  <si>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Приложение 1 
к Закону Брянской области "Об областном бюджете
на 2021 год и на плановый период 2022 и 2023 годов"</t>
  </si>
  <si>
    <t>рублей</t>
  </si>
  <si>
    <t>2 02 25576 02 0000 150</t>
  </si>
  <si>
    <t>Доходы областного бюджета на 2021 год и на плановый период 2022 и 2023 годов</t>
  </si>
  <si>
    <t xml:space="preserve">2021 год </t>
  </si>
  <si>
    <t xml:space="preserve">2022 год </t>
  </si>
  <si>
    <r>
      <t xml:space="preserve">Дотации бюджетам субъектов Российской Федерации на поддержку мер по обеспечению сбалансированности бюджетов </t>
    </r>
    <r>
      <rPr>
        <b/>
        <sz val="14"/>
        <rFont val="Times New Roman"/>
        <family val="1"/>
        <charset val="204"/>
      </rPr>
      <t xml:space="preserve"> </t>
    </r>
  </si>
  <si>
    <t>1 17 05000 00 0000 180</t>
  </si>
  <si>
    <t xml:space="preserve">
Прочие неналоговые доходы
</t>
  </si>
  <si>
    <t>1 17 05020 02 0000 180</t>
  </si>
  <si>
    <t xml:space="preserve">
Прочие неналоговые доходы бюджетов субъектов Российской Федерации
</t>
  </si>
  <si>
    <t xml:space="preserve">2023 год </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</si>
  <si>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</si>
  <si>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</si>
  <si>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</si>
  <si>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</si>
  <si>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</si>
  <si>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2 02 25514 02 0000 150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</si>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</sst>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
      <sz val="14"/>
      <color rgb="FF000000"/>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2">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2" fillId="2" borderId="0" xfId="0" applyFont="1" applyFill="1" applyBorder="1" applyAlignment="1">
      <alignment vertical="center" wrapText="1"/>
    </xf>
    <xf numFmtId="0" fontId="22" fillId="2" borderId="0" xfId="0" applyFont="1" applyFill="1" applyAlignment="1">
      <alignment vertical="center" wrapText="1"/>
    </xf>
    <xf numFmtId="0" fontId="22" fillId="2" borderId="1" xfId="0"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0" fontId="22" fillId="2" borderId="1" xfId="0" applyNumberFormat="1" applyFont="1" applyFill="1" applyBorder="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0" fontId="23" fillId="2" borderId="0" xfId="0" applyFont="1" applyFill="1" applyAlignment="1">
      <alignment vertical="center" wrapText="1"/>
    </xf>
    <xf numFmtId="4" fontId="22" fillId="2" borderId="0" xfId="0" applyNumberFormat="1" applyFont="1" applyFill="1" applyBorder="1" applyAlignment="1">
      <alignment horizontal="right"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4" fontId="22" fillId="2" borderId="0"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0" fontId="23" fillId="2" borderId="1" xfId="0" applyFont="1" applyFill="1" applyBorder="1" applyAlignment="1">
      <alignment horizontal="left" vertical="center" wrapText="1"/>
    </xf>
    <xf numFmtId="4" fontId="22" fillId="2" borderId="0" xfId="0" applyNumberFormat="1" applyFont="1" applyFill="1" applyBorder="1" applyAlignment="1">
      <alignment horizontal="left" vertical="center" wrapText="1"/>
    </xf>
    <xf numFmtId="4" fontId="23" fillId="2" borderId="0" xfId="0" applyNumberFormat="1"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CCFFCC"/>
      <color rgb="FF0000FF"/>
      <color rgb="FFFFCCFF"/>
      <color rgb="FF99FFCC"/>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95"/>
  <sheetViews>
    <sheetView showGridLines="0" tabSelected="1" view="pageBreakPreview" zoomScale="85" zoomScaleNormal="70" zoomScaleSheetLayoutView="85" workbookViewId="0">
      <pane ySplit="4" topLeftCell="A5" activePane="bottomLeft" state="frozen"/>
      <selection pane="bottomLeft" activeCell="M4" sqref="M4"/>
    </sheetView>
  </sheetViews>
  <sheetFormatPr defaultRowHeight="12.75" customHeight="1" outlineLevelCol="1" x14ac:dyDescent="0.25"/>
  <cols>
    <col min="1" max="1" width="28" style="60" bestFit="1" customWidth="1"/>
    <col min="2" max="2" width="88.28515625" style="60" customWidth="1"/>
    <col min="3" max="3" width="23.42578125" style="60" customWidth="1" outlineLevel="1"/>
    <col min="4" max="4" width="23.28515625" style="60" customWidth="1" outlineLevel="1"/>
    <col min="5" max="5" width="23.42578125" style="60" customWidth="1" outlineLevel="1"/>
    <col min="6" max="111" width="9.140625" style="60"/>
    <col min="112" max="113" width="12.28515625" style="60" customWidth="1"/>
    <col min="114" max="114" width="13.42578125" style="60" customWidth="1"/>
    <col min="115" max="115" width="59.140625" style="60" customWidth="1"/>
    <col min="116" max="116" width="18.140625" style="60" customWidth="1"/>
    <col min="117" max="117" width="32.140625" style="60" customWidth="1"/>
    <col min="118" max="118" width="86.7109375" style="60" customWidth="1"/>
    <col min="119" max="127" width="23.140625" style="60" customWidth="1"/>
    <col min="128" max="128" width="91.42578125" style="60" customWidth="1"/>
    <col min="129" max="134" width="19.140625" style="60" customWidth="1"/>
    <col min="135" max="367" width="9.140625" style="60"/>
    <col min="368" max="369" width="12.28515625" style="60" customWidth="1"/>
    <col min="370" max="370" width="13.42578125" style="60" customWidth="1"/>
    <col min="371" max="371" width="59.140625" style="60" customWidth="1"/>
    <col min="372" max="372" width="18.140625" style="60" customWidth="1"/>
    <col min="373" max="373" width="32.140625" style="60" customWidth="1"/>
    <col min="374" max="374" width="86.7109375" style="60" customWidth="1"/>
    <col min="375" max="383" width="23.140625" style="60" customWidth="1"/>
    <col min="384" max="384" width="91.42578125" style="60" customWidth="1"/>
    <col min="385" max="390" width="19.140625" style="60" customWidth="1"/>
    <col min="391" max="623" width="9.140625" style="60"/>
    <col min="624" max="625" width="12.28515625" style="60" customWidth="1"/>
    <col min="626" max="626" width="13.42578125" style="60" customWidth="1"/>
    <col min="627" max="627" width="59.140625" style="60" customWidth="1"/>
    <col min="628" max="628" width="18.140625" style="60" customWidth="1"/>
    <col min="629" max="629" width="32.140625" style="60" customWidth="1"/>
    <col min="630" max="630" width="86.7109375" style="60" customWidth="1"/>
    <col min="631" max="639" width="23.140625" style="60" customWidth="1"/>
    <col min="640" max="640" width="91.42578125" style="60" customWidth="1"/>
    <col min="641" max="646" width="19.140625" style="60" customWidth="1"/>
    <col min="647" max="879" width="9.140625" style="60"/>
    <col min="880" max="881" width="12.28515625" style="60" customWidth="1"/>
    <col min="882" max="882" width="13.42578125" style="60" customWidth="1"/>
    <col min="883" max="883" width="59.140625" style="60" customWidth="1"/>
    <col min="884" max="884" width="18.140625" style="60" customWidth="1"/>
    <col min="885" max="885" width="32.140625" style="60" customWidth="1"/>
    <col min="886" max="886" width="86.7109375" style="60" customWidth="1"/>
    <col min="887" max="895" width="23.140625" style="60" customWidth="1"/>
    <col min="896" max="896" width="91.42578125" style="60" customWidth="1"/>
    <col min="897" max="902" width="19.140625" style="60" customWidth="1"/>
    <col min="903" max="1135" width="9.140625" style="60"/>
    <col min="1136" max="1137" width="12.28515625" style="60" customWidth="1"/>
    <col min="1138" max="1138" width="13.42578125" style="60" customWidth="1"/>
    <col min="1139" max="1139" width="59.140625" style="60" customWidth="1"/>
    <col min="1140" max="1140" width="18.140625" style="60" customWidth="1"/>
    <col min="1141" max="1141" width="32.140625" style="60" customWidth="1"/>
    <col min="1142" max="1142" width="86.7109375" style="60" customWidth="1"/>
    <col min="1143" max="1151" width="23.140625" style="60" customWidth="1"/>
    <col min="1152" max="1152" width="91.42578125" style="60" customWidth="1"/>
    <col min="1153" max="1158" width="19.140625" style="60" customWidth="1"/>
    <col min="1159" max="1391" width="9.140625" style="60"/>
    <col min="1392" max="1393" width="12.28515625" style="60" customWidth="1"/>
    <col min="1394" max="1394" width="13.42578125" style="60" customWidth="1"/>
    <col min="1395" max="1395" width="59.140625" style="60" customWidth="1"/>
    <col min="1396" max="1396" width="18.140625" style="60" customWidth="1"/>
    <col min="1397" max="1397" width="32.140625" style="60" customWidth="1"/>
    <col min="1398" max="1398" width="86.7109375" style="60" customWidth="1"/>
    <col min="1399" max="1407" width="23.140625" style="60" customWidth="1"/>
    <col min="1408" max="1408" width="91.42578125" style="60" customWidth="1"/>
    <col min="1409" max="1414" width="19.140625" style="60" customWidth="1"/>
    <col min="1415" max="1647" width="9.140625" style="60"/>
    <col min="1648" max="1649" width="12.28515625" style="60" customWidth="1"/>
    <col min="1650" max="1650" width="13.42578125" style="60" customWidth="1"/>
    <col min="1651" max="1651" width="59.140625" style="60" customWidth="1"/>
    <col min="1652" max="1652" width="18.140625" style="60" customWidth="1"/>
    <col min="1653" max="1653" width="32.140625" style="60" customWidth="1"/>
    <col min="1654" max="1654" width="86.7109375" style="60" customWidth="1"/>
    <col min="1655" max="1663" width="23.140625" style="60" customWidth="1"/>
    <col min="1664" max="1664" width="91.42578125" style="60" customWidth="1"/>
    <col min="1665" max="1670" width="19.140625" style="60" customWidth="1"/>
    <col min="1671" max="1903" width="9.140625" style="60"/>
    <col min="1904" max="1905" width="12.28515625" style="60" customWidth="1"/>
    <col min="1906" max="1906" width="13.42578125" style="60" customWidth="1"/>
    <col min="1907" max="1907" width="59.140625" style="60" customWidth="1"/>
    <col min="1908" max="1908" width="18.140625" style="60" customWidth="1"/>
    <col min="1909" max="1909" width="32.140625" style="60" customWidth="1"/>
    <col min="1910" max="1910" width="86.7109375" style="60" customWidth="1"/>
    <col min="1911" max="1919" width="23.140625" style="60" customWidth="1"/>
    <col min="1920" max="1920" width="91.42578125" style="60" customWidth="1"/>
    <col min="1921" max="1926" width="19.140625" style="60" customWidth="1"/>
    <col min="1927" max="2159" width="9.140625" style="60"/>
    <col min="2160" max="2161" width="12.28515625" style="60" customWidth="1"/>
    <col min="2162" max="2162" width="13.42578125" style="60" customWidth="1"/>
    <col min="2163" max="2163" width="59.140625" style="60" customWidth="1"/>
    <col min="2164" max="2164" width="18.140625" style="60" customWidth="1"/>
    <col min="2165" max="2165" width="32.140625" style="60" customWidth="1"/>
    <col min="2166" max="2166" width="86.7109375" style="60" customWidth="1"/>
    <col min="2167" max="2175" width="23.140625" style="60" customWidth="1"/>
    <col min="2176" max="2176" width="91.42578125" style="60" customWidth="1"/>
    <col min="2177" max="2182" width="19.140625" style="60" customWidth="1"/>
    <col min="2183" max="2415" width="9.140625" style="60"/>
    <col min="2416" max="2417" width="12.28515625" style="60" customWidth="1"/>
    <col min="2418" max="2418" width="13.42578125" style="60" customWidth="1"/>
    <col min="2419" max="2419" width="59.140625" style="60" customWidth="1"/>
    <col min="2420" max="2420" width="18.140625" style="60" customWidth="1"/>
    <col min="2421" max="2421" width="32.140625" style="60" customWidth="1"/>
    <col min="2422" max="2422" width="86.7109375" style="60" customWidth="1"/>
    <col min="2423" max="2431" width="23.140625" style="60" customWidth="1"/>
    <col min="2432" max="2432" width="91.42578125" style="60" customWidth="1"/>
    <col min="2433" max="2438" width="19.140625" style="60" customWidth="1"/>
    <col min="2439" max="2671" width="9.140625" style="60"/>
    <col min="2672" max="2673" width="12.28515625" style="60" customWidth="1"/>
    <col min="2674" max="2674" width="13.42578125" style="60" customWidth="1"/>
    <col min="2675" max="2675" width="59.140625" style="60" customWidth="1"/>
    <col min="2676" max="2676" width="18.140625" style="60" customWidth="1"/>
    <col min="2677" max="2677" width="32.140625" style="60" customWidth="1"/>
    <col min="2678" max="2678" width="86.7109375" style="60" customWidth="1"/>
    <col min="2679" max="2687" width="23.140625" style="60" customWidth="1"/>
    <col min="2688" max="2688" width="91.42578125" style="60" customWidth="1"/>
    <col min="2689" max="2694" width="19.140625" style="60" customWidth="1"/>
    <col min="2695" max="2927" width="9.140625" style="60"/>
    <col min="2928" max="2929" width="12.28515625" style="60" customWidth="1"/>
    <col min="2930" max="2930" width="13.42578125" style="60" customWidth="1"/>
    <col min="2931" max="2931" width="59.140625" style="60" customWidth="1"/>
    <col min="2932" max="2932" width="18.140625" style="60" customWidth="1"/>
    <col min="2933" max="2933" width="32.140625" style="60" customWidth="1"/>
    <col min="2934" max="2934" width="86.7109375" style="60" customWidth="1"/>
    <col min="2935" max="2943" width="23.140625" style="60" customWidth="1"/>
    <col min="2944" max="2944" width="91.42578125" style="60" customWidth="1"/>
    <col min="2945" max="2950" width="19.140625" style="60" customWidth="1"/>
    <col min="2951" max="3183" width="9.140625" style="60"/>
    <col min="3184" max="3185" width="12.28515625" style="60" customWidth="1"/>
    <col min="3186" max="3186" width="13.42578125" style="60" customWidth="1"/>
    <col min="3187" max="3187" width="59.140625" style="60" customWidth="1"/>
    <col min="3188" max="3188" width="18.140625" style="60" customWidth="1"/>
    <col min="3189" max="3189" width="32.140625" style="60" customWidth="1"/>
    <col min="3190" max="3190" width="86.7109375" style="60" customWidth="1"/>
    <col min="3191" max="3199" width="23.140625" style="60" customWidth="1"/>
    <col min="3200" max="3200" width="91.42578125" style="60" customWidth="1"/>
    <col min="3201" max="3206" width="19.140625" style="60" customWidth="1"/>
    <col min="3207" max="3439" width="9.140625" style="60"/>
    <col min="3440" max="3441" width="12.28515625" style="60" customWidth="1"/>
    <col min="3442" max="3442" width="13.42578125" style="60" customWidth="1"/>
    <col min="3443" max="3443" width="59.140625" style="60" customWidth="1"/>
    <col min="3444" max="3444" width="18.140625" style="60" customWidth="1"/>
    <col min="3445" max="3445" width="32.140625" style="60" customWidth="1"/>
    <col min="3446" max="3446" width="86.7109375" style="60" customWidth="1"/>
    <col min="3447" max="3455" width="23.140625" style="60" customWidth="1"/>
    <col min="3456" max="3456" width="91.42578125" style="60" customWidth="1"/>
    <col min="3457" max="3462" width="19.140625" style="60" customWidth="1"/>
    <col min="3463" max="3695" width="9.140625" style="60"/>
    <col min="3696" max="3697" width="12.28515625" style="60" customWidth="1"/>
    <col min="3698" max="3698" width="13.42578125" style="60" customWidth="1"/>
    <col min="3699" max="3699" width="59.140625" style="60" customWidth="1"/>
    <col min="3700" max="3700" width="18.140625" style="60" customWidth="1"/>
    <col min="3701" max="3701" width="32.140625" style="60" customWidth="1"/>
    <col min="3702" max="3702" width="86.7109375" style="60" customWidth="1"/>
    <col min="3703" max="3711" width="23.140625" style="60" customWidth="1"/>
    <col min="3712" max="3712" width="91.42578125" style="60" customWidth="1"/>
    <col min="3713" max="3718" width="19.140625" style="60" customWidth="1"/>
    <col min="3719" max="3951" width="9.140625" style="60"/>
    <col min="3952" max="3953" width="12.28515625" style="60" customWidth="1"/>
    <col min="3954" max="3954" width="13.42578125" style="60" customWidth="1"/>
    <col min="3955" max="3955" width="59.140625" style="60" customWidth="1"/>
    <col min="3956" max="3956" width="18.140625" style="60" customWidth="1"/>
    <col min="3957" max="3957" width="32.140625" style="60" customWidth="1"/>
    <col min="3958" max="3958" width="86.7109375" style="60" customWidth="1"/>
    <col min="3959" max="3967" width="23.140625" style="60" customWidth="1"/>
    <col min="3968" max="3968" width="91.42578125" style="60" customWidth="1"/>
    <col min="3969" max="3974" width="19.140625" style="60" customWidth="1"/>
    <col min="3975" max="4207" width="9.140625" style="60"/>
    <col min="4208" max="4209" width="12.28515625" style="60" customWidth="1"/>
    <col min="4210" max="4210" width="13.42578125" style="60" customWidth="1"/>
    <col min="4211" max="4211" width="59.140625" style="60" customWidth="1"/>
    <col min="4212" max="4212" width="18.140625" style="60" customWidth="1"/>
    <col min="4213" max="4213" width="32.140625" style="60" customWidth="1"/>
    <col min="4214" max="4214" width="86.7109375" style="60" customWidth="1"/>
    <col min="4215" max="4223" width="23.140625" style="60" customWidth="1"/>
    <col min="4224" max="4224" width="91.42578125" style="60" customWidth="1"/>
    <col min="4225" max="4230" width="19.140625" style="60" customWidth="1"/>
    <col min="4231" max="4463" width="9.140625" style="60"/>
    <col min="4464" max="4465" width="12.28515625" style="60" customWidth="1"/>
    <col min="4466" max="4466" width="13.42578125" style="60" customWidth="1"/>
    <col min="4467" max="4467" width="59.140625" style="60" customWidth="1"/>
    <col min="4468" max="4468" width="18.140625" style="60" customWidth="1"/>
    <col min="4469" max="4469" width="32.140625" style="60" customWidth="1"/>
    <col min="4470" max="4470" width="86.7109375" style="60" customWidth="1"/>
    <col min="4471" max="4479" width="23.140625" style="60" customWidth="1"/>
    <col min="4480" max="4480" width="91.42578125" style="60" customWidth="1"/>
    <col min="4481" max="4486" width="19.140625" style="60" customWidth="1"/>
    <col min="4487" max="4719" width="9.140625" style="60"/>
    <col min="4720" max="4721" width="12.28515625" style="60" customWidth="1"/>
    <col min="4722" max="4722" width="13.42578125" style="60" customWidth="1"/>
    <col min="4723" max="4723" width="59.140625" style="60" customWidth="1"/>
    <col min="4724" max="4724" width="18.140625" style="60" customWidth="1"/>
    <col min="4725" max="4725" width="32.140625" style="60" customWidth="1"/>
    <col min="4726" max="4726" width="86.7109375" style="60" customWidth="1"/>
    <col min="4727" max="4735" width="23.140625" style="60" customWidth="1"/>
    <col min="4736" max="4736" width="91.42578125" style="60" customWidth="1"/>
    <col min="4737" max="4742" width="19.140625" style="60" customWidth="1"/>
    <col min="4743" max="4975" width="9.140625" style="60"/>
    <col min="4976" max="4977" width="12.28515625" style="60" customWidth="1"/>
    <col min="4978" max="4978" width="13.42578125" style="60" customWidth="1"/>
    <col min="4979" max="4979" width="59.140625" style="60" customWidth="1"/>
    <col min="4980" max="4980" width="18.140625" style="60" customWidth="1"/>
    <col min="4981" max="4981" width="32.140625" style="60" customWidth="1"/>
    <col min="4982" max="4982" width="86.7109375" style="60" customWidth="1"/>
    <col min="4983" max="4991" width="23.140625" style="60" customWidth="1"/>
    <col min="4992" max="4992" width="91.42578125" style="60" customWidth="1"/>
    <col min="4993" max="4998" width="19.140625" style="60" customWidth="1"/>
    <col min="4999" max="5231" width="9.140625" style="60"/>
    <col min="5232" max="5233" width="12.28515625" style="60" customWidth="1"/>
    <col min="5234" max="5234" width="13.42578125" style="60" customWidth="1"/>
    <col min="5235" max="5235" width="59.140625" style="60" customWidth="1"/>
    <col min="5236" max="5236" width="18.140625" style="60" customWidth="1"/>
    <col min="5237" max="5237" width="32.140625" style="60" customWidth="1"/>
    <col min="5238" max="5238" width="86.7109375" style="60" customWidth="1"/>
    <col min="5239" max="5247" width="23.140625" style="60" customWidth="1"/>
    <col min="5248" max="5248" width="91.42578125" style="60" customWidth="1"/>
    <col min="5249" max="5254" width="19.140625" style="60" customWidth="1"/>
    <col min="5255" max="5487" width="9.140625" style="60"/>
    <col min="5488" max="5489" width="12.28515625" style="60" customWidth="1"/>
    <col min="5490" max="5490" width="13.42578125" style="60" customWidth="1"/>
    <col min="5491" max="5491" width="59.140625" style="60" customWidth="1"/>
    <col min="5492" max="5492" width="18.140625" style="60" customWidth="1"/>
    <col min="5493" max="5493" width="32.140625" style="60" customWidth="1"/>
    <col min="5494" max="5494" width="86.7109375" style="60" customWidth="1"/>
    <col min="5495" max="5503" width="23.140625" style="60" customWidth="1"/>
    <col min="5504" max="5504" width="91.42578125" style="60" customWidth="1"/>
    <col min="5505" max="5510" width="19.140625" style="60" customWidth="1"/>
    <col min="5511" max="5743" width="9.140625" style="60"/>
    <col min="5744" max="5745" width="12.28515625" style="60" customWidth="1"/>
    <col min="5746" max="5746" width="13.42578125" style="60" customWidth="1"/>
    <col min="5747" max="5747" width="59.140625" style="60" customWidth="1"/>
    <col min="5748" max="5748" width="18.140625" style="60" customWidth="1"/>
    <col min="5749" max="5749" width="32.140625" style="60" customWidth="1"/>
    <col min="5750" max="5750" width="86.7109375" style="60" customWidth="1"/>
    <col min="5751" max="5759" width="23.140625" style="60" customWidth="1"/>
    <col min="5760" max="5760" width="91.42578125" style="60" customWidth="1"/>
    <col min="5761" max="5766" width="19.140625" style="60" customWidth="1"/>
    <col min="5767" max="5999" width="9.140625" style="60"/>
    <col min="6000" max="6001" width="12.28515625" style="60" customWidth="1"/>
    <col min="6002" max="6002" width="13.42578125" style="60" customWidth="1"/>
    <col min="6003" max="6003" width="59.140625" style="60" customWidth="1"/>
    <col min="6004" max="6004" width="18.140625" style="60" customWidth="1"/>
    <col min="6005" max="6005" width="32.140625" style="60" customWidth="1"/>
    <col min="6006" max="6006" width="86.7109375" style="60" customWidth="1"/>
    <col min="6007" max="6015" width="23.140625" style="60" customWidth="1"/>
    <col min="6016" max="6016" width="91.42578125" style="60" customWidth="1"/>
    <col min="6017" max="6022" width="19.140625" style="60" customWidth="1"/>
    <col min="6023" max="6255" width="9.140625" style="60"/>
    <col min="6256" max="6257" width="12.28515625" style="60" customWidth="1"/>
    <col min="6258" max="6258" width="13.42578125" style="60" customWidth="1"/>
    <col min="6259" max="6259" width="59.140625" style="60" customWidth="1"/>
    <col min="6260" max="6260" width="18.140625" style="60" customWidth="1"/>
    <col min="6261" max="6261" width="32.140625" style="60" customWidth="1"/>
    <col min="6262" max="6262" width="86.7109375" style="60" customWidth="1"/>
    <col min="6263" max="6271" width="23.140625" style="60" customWidth="1"/>
    <col min="6272" max="6272" width="91.42578125" style="60" customWidth="1"/>
    <col min="6273" max="6278" width="19.140625" style="60" customWidth="1"/>
    <col min="6279" max="6511" width="9.140625" style="60"/>
    <col min="6512" max="6513" width="12.28515625" style="60" customWidth="1"/>
    <col min="6514" max="6514" width="13.42578125" style="60" customWidth="1"/>
    <col min="6515" max="6515" width="59.140625" style="60" customWidth="1"/>
    <col min="6516" max="6516" width="18.140625" style="60" customWidth="1"/>
    <col min="6517" max="6517" width="32.140625" style="60" customWidth="1"/>
    <col min="6518" max="6518" width="86.7109375" style="60" customWidth="1"/>
    <col min="6519" max="6527" width="23.140625" style="60" customWidth="1"/>
    <col min="6528" max="6528" width="91.42578125" style="60" customWidth="1"/>
    <col min="6529" max="6534" width="19.140625" style="60" customWidth="1"/>
    <col min="6535" max="6767" width="9.140625" style="60"/>
    <col min="6768" max="6769" width="12.28515625" style="60" customWidth="1"/>
    <col min="6770" max="6770" width="13.42578125" style="60" customWidth="1"/>
    <col min="6771" max="6771" width="59.140625" style="60" customWidth="1"/>
    <col min="6772" max="6772" width="18.140625" style="60" customWidth="1"/>
    <col min="6773" max="6773" width="32.140625" style="60" customWidth="1"/>
    <col min="6774" max="6774" width="86.7109375" style="60" customWidth="1"/>
    <col min="6775" max="6783" width="23.140625" style="60" customWidth="1"/>
    <col min="6784" max="6784" width="91.42578125" style="60" customWidth="1"/>
    <col min="6785" max="6790" width="19.140625" style="60" customWidth="1"/>
    <col min="6791" max="7023" width="9.140625" style="60"/>
    <col min="7024" max="7025" width="12.28515625" style="60" customWidth="1"/>
    <col min="7026" max="7026" width="13.42578125" style="60" customWidth="1"/>
    <col min="7027" max="7027" width="59.140625" style="60" customWidth="1"/>
    <col min="7028" max="7028" width="18.140625" style="60" customWidth="1"/>
    <col min="7029" max="7029" width="32.140625" style="60" customWidth="1"/>
    <col min="7030" max="7030" width="86.7109375" style="60" customWidth="1"/>
    <col min="7031" max="7039" width="23.140625" style="60" customWidth="1"/>
    <col min="7040" max="7040" width="91.42578125" style="60" customWidth="1"/>
    <col min="7041" max="7046" width="19.140625" style="60" customWidth="1"/>
    <col min="7047" max="7279" width="9.140625" style="60"/>
    <col min="7280" max="7281" width="12.28515625" style="60" customWidth="1"/>
    <col min="7282" max="7282" width="13.42578125" style="60" customWidth="1"/>
    <col min="7283" max="7283" width="59.140625" style="60" customWidth="1"/>
    <col min="7284" max="7284" width="18.140625" style="60" customWidth="1"/>
    <col min="7285" max="7285" width="32.140625" style="60" customWidth="1"/>
    <col min="7286" max="7286" width="86.7109375" style="60" customWidth="1"/>
    <col min="7287" max="7295" width="23.140625" style="60" customWidth="1"/>
    <col min="7296" max="7296" width="91.42578125" style="60" customWidth="1"/>
    <col min="7297" max="7302" width="19.140625" style="60" customWidth="1"/>
    <col min="7303" max="7535" width="9.140625" style="60"/>
    <col min="7536" max="7537" width="12.28515625" style="60" customWidth="1"/>
    <col min="7538" max="7538" width="13.42578125" style="60" customWidth="1"/>
    <col min="7539" max="7539" width="59.140625" style="60" customWidth="1"/>
    <col min="7540" max="7540" width="18.140625" style="60" customWidth="1"/>
    <col min="7541" max="7541" width="32.140625" style="60" customWidth="1"/>
    <col min="7542" max="7542" width="86.7109375" style="60" customWidth="1"/>
    <col min="7543" max="7551" width="23.140625" style="60" customWidth="1"/>
    <col min="7552" max="7552" width="91.42578125" style="60" customWidth="1"/>
    <col min="7553" max="7558" width="19.140625" style="60" customWidth="1"/>
    <col min="7559" max="7791" width="9.140625" style="60"/>
    <col min="7792" max="7793" width="12.28515625" style="60" customWidth="1"/>
    <col min="7794" max="7794" width="13.42578125" style="60" customWidth="1"/>
    <col min="7795" max="7795" width="59.140625" style="60" customWidth="1"/>
    <col min="7796" max="7796" width="18.140625" style="60" customWidth="1"/>
    <col min="7797" max="7797" width="32.140625" style="60" customWidth="1"/>
    <col min="7798" max="7798" width="86.7109375" style="60" customWidth="1"/>
    <col min="7799" max="7807" width="23.140625" style="60" customWidth="1"/>
    <col min="7808" max="7808" width="91.42578125" style="60" customWidth="1"/>
    <col min="7809" max="7814" width="19.140625" style="60" customWidth="1"/>
    <col min="7815" max="8047" width="9.140625" style="60"/>
    <col min="8048" max="8049" width="12.28515625" style="60" customWidth="1"/>
    <col min="8050" max="8050" width="13.42578125" style="60" customWidth="1"/>
    <col min="8051" max="8051" width="59.140625" style="60" customWidth="1"/>
    <col min="8052" max="8052" width="18.140625" style="60" customWidth="1"/>
    <col min="8053" max="8053" width="32.140625" style="60" customWidth="1"/>
    <col min="8054" max="8054" width="86.7109375" style="60" customWidth="1"/>
    <col min="8055" max="8063" width="23.140625" style="60" customWidth="1"/>
    <col min="8064" max="8064" width="91.42578125" style="60" customWidth="1"/>
    <col min="8065" max="8070" width="19.140625" style="60" customWidth="1"/>
    <col min="8071" max="8303" width="9.140625" style="60"/>
    <col min="8304" max="8305" width="12.28515625" style="60" customWidth="1"/>
    <col min="8306" max="8306" width="13.42578125" style="60" customWidth="1"/>
    <col min="8307" max="8307" width="59.140625" style="60" customWidth="1"/>
    <col min="8308" max="8308" width="18.140625" style="60" customWidth="1"/>
    <col min="8309" max="8309" width="32.140625" style="60" customWidth="1"/>
    <col min="8310" max="8310" width="86.7109375" style="60" customWidth="1"/>
    <col min="8311" max="8319" width="23.140625" style="60" customWidth="1"/>
    <col min="8320" max="8320" width="91.42578125" style="60" customWidth="1"/>
    <col min="8321" max="8326" width="19.140625" style="60" customWidth="1"/>
    <col min="8327" max="8559" width="9.140625" style="60"/>
    <col min="8560" max="8561" width="12.28515625" style="60" customWidth="1"/>
    <col min="8562" max="8562" width="13.42578125" style="60" customWidth="1"/>
    <col min="8563" max="8563" width="59.140625" style="60" customWidth="1"/>
    <col min="8564" max="8564" width="18.140625" style="60" customWidth="1"/>
    <col min="8565" max="8565" width="32.140625" style="60" customWidth="1"/>
    <col min="8566" max="8566" width="86.7109375" style="60" customWidth="1"/>
    <col min="8567" max="8575" width="23.140625" style="60" customWidth="1"/>
    <col min="8576" max="8576" width="91.42578125" style="60" customWidth="1"/>
    <col min="8577" max="8582" width="19.140625" style="60" customWidth="1"/>
    <col min="8583" max="8815" width="9.140625" style="60"/>
    <col min="8816" max="8817" width="12.28515625" style="60" customWidth="1"/>
    <col min="8818" max="8818" width="13.42578125" style="60" customWidth="1"/>
    <col min="8819" max="8819" width="59.140625" style="60" customWidth="1"/>
    <col min="8820" max="8820" width="18.140625" style="60" customWidth="1"/>
    <col min="8821" max="8821" width="32.140625" style="60" customWidth="1"/>
    <col min="8822" max="8822" width="86.7109375" style="60" customWidth="1"/>
    <col min="8823" max="8831" width="23.140625" style="60" customWidth="1"/>
    <col min="8832" max="8832" width="91.42578125" style="60" customWidth="1"/>
    <col min="8833" max="8838" width="19.140625" style="60" customWidth="1"/>
    <col min="8839" max="9071" width="9.140625" style="60"/>
    <col min="9072" max="9073" width="12.28515625" style="60" customWidth="1"/>
    <col min="9074" max="9074" width="13.42578125" style="60" customWidth="1"/>
    <col min="9075" max="9075" width="59.140625" style="60" customWidth="1"/>
    <col min="9076" max="9076" width="18.140625" style="60" customWidth="1"/>
    <col min="9077" max="9077" width="32.140625" style="60" customWidth="1"/>
    <col min="9078" max="9078" width="86.7109375" style="60" customWidth="1"/>
    <col min="9079" max="9087" width="23.140625" style="60" customWidth="1"/>
    <col min="9088" max="9088" width="91.42578125" style="60" customWidth="1"/>
    <col min="9089" max="9094" width="19.140625" style="60" customWidth="1"/>
    <col min="9095" max="9327" width="9.140625" style="60"/>
    <col min="9328" max="9329" width="12.28515625" style="60" customWidth="1"/>
    <col min="9330" max="9330" width="13.42578125" style="60" customWidth="1"/>
    <col min="9331" max="9331" width="59.140625" style="60" customWidth="1"/>
    <col min="9332" max="9332" width="18.140625" style="60" customWidth="1"/>
    <col min="9333" max="9333" width="32.140625" style="60" customWidth="1"/>
    <col min="9334" max="9334" width="86.7109375" style="60" customWidth="1"/>
    <col min="9335" max="9343" width="23.140625" style="60" customWidth="1"/>
    <col min="9344" max="9344" width="91.42578125" style="60" customWidth="1"/>
    <col min="9345" max="9350" width="19.140625" style="60" customWidth="1"/>
    <col min="9351" max="9583" width="9.140625" style="60"/>
    <col min="9584" max="9585" width="12.28515625" style="60" customWidth="1"/>
    <col min="9586" max="9586" width="13.42578125" style="60" customWidth="1"/>
    <col min="9587" max="9587" width="59.140625" style="60" customWidth="1"/>
    <col min="9588" max="9588" width="18.140625" style="60" customWidth="1"/>
    <col min="9589" max="9589" width="32.140625" style="60" customWidth="1"/>
    <col min="9590" max="9590" width="86.7109375" style="60" customWidth="1"/>
    <col min="9591" max="9599" width="23.140625" style="60" customWidth="1"/>
    <col min="9600" max="9600" width="91.42578125" style="60" customWidth="1"/>
    <col min="9601" max="9606" width="19.140625" style="60" customWidth="1"/>
    <col min="9607" max="9839" width="9.140625" style="60"/>
    <col min="9840" max="9841" width="12.28515625" style="60" customWidth="1"/>
    <col min="9842" max="9842" width="13.42578125" style="60" customWidth="1"/>
    <col min="9843" max="9843" width="59.140625" style="60" customWidth="1"/>
    <col min="9844" max="9844" width="18.140625" style="60" customWidth="1"/>
    <col min="9845" max="9845" width="32.140625" style="60" customWidth="1"/>
    <col min="9846" max="9846" width="86.7109375" style="60" customWidth="1"/>
    <col min="9847" max="9855" width="23.140625" style="60" customWidth="1"/>
    <col min="9856" max="9856" width="91.42578125" style="60" customWidth="1"/>
    <col min="9857" max="9862" width="19.140625" style="60" customWidth="1"/>
    <col min="9863" max="10095" width="9.140625" style="60"/>
    <col min="10096" max="10097" width="12.28515625" style="60" customWidth="1"/>
    <col min="10098" max="10098" width="13.42578125" style="60" customWidth="1"/>
    <col min="10099" max="10099" width="59.140625" style="60" customWidth="1"/>
    <col min="10100" max="10100" width="18.140625" style="60" customWidth="1"/>
    <col min="10101" max="10101" width="32.140625" style="60" customWidth="1"/>
    <col min="10102" max="10102" width="86.7109375" style="60" customWidth="1"/>
    <col min="10103" max="10111" width="23.140625" style="60" customWidth="1"/>
    <col min="10112" max="10112" width="91.42578125" style="60" customWidth="1"/>
    <col min="10113" max="10118" width="19.140625" style="60" customWidth="1"/>
    <col min="10119" max="10351" width="9.140625" style="60"/>
    <col min="10352" max="10353" width="12.28515625" style="60" customWidth="1"/>
    <col min="10354" max="10354" width="13.42578125" style="60" customWidth="1"/>
    <col min="10355" max="10355" width="59.140625" style="60" customWidth="1"/>
    <col min="10356" max="10356" width="18.140625" style="60" customWidth="1"/>
    <col min="10357" max="10357" width="32.140625" style="60" customWidth="1"/>
    <col min="10358" max="10358" width="86.7109375" style="60" customWidth="1"/>
    <col min="10359" max="10367" width="23.140625" style="60" customWidth="1"/>
    <col min="10368" max="10368" width="91.42578125" style="60" customWidth="1"/>
    <col min="10369" max="10374" width="19.140625" style="60" customWidth="1"/>
    <col min="10375" max="10607" width="9.140625" style="60"/>
    <col min="10608" max="10609" width="12.28515625" style="60" customWidth="1"/>
    <col min="10610" max="10610" width="13.42578125" style="60" customWidth="1"/>
    <col min="10611" max="10611" width="59.140625" style="60" customWidth="1"/>
    <col min="10612" max="10612" width="18.140625" style="60" customWidth="1"/>
    <col min="10613" max="10613" width="32.140625" style="60" customWidth="1"/>
    <col min="10614" max="10614" width="86.7109375" style="60" customWidth="1"/>
    <col min="10615" max="10623" width="23.140625" style="60" customWidth="1"/>
    <col min="10624" max="10624" width="91.42578125" style="60" customWidth="1"/>
    <col min="10625" max="10630" width="19.140625" style="60" customWidth="1"/>
    <col min="10631" max="10863" width="9.140625" style="60"/>
    <col min="10864" max="10865" width="12.28515625" style="60" customWidth="1"/>
    <col min="10866" max="10866" width="13.42578125" style="60" customWidth="1"/>
    <col min="10867" max="10867" width="59.140625" style="60" customWidth="1"/>
    <col min="10868" max="10868" width="18.140625" style="60" customWidth="1"/>
    <col min="10869" max="10869" width="32.140625" style="60" customWidth="1"/>
    <col min="10870" max="10870" width="86.7109375" style="60" customWidth="1"/>
    <col min="10871" max="10879" width="23.140625" style="60" customWidth="1"/>
    <col min="10880" max="10880" width="91.42578125" style="60" customWidth="1"/>
    <col min="10881" max="10886" width="19.140625" style="60" customWidth="1"/>
    <col min="10887" max="11119" width="9.140625" style="60"/>
    <col min="11120" max="11121" width="12.28515625" style="60" customWidth="1"/>
    <col min="11122" max="11122" width="13.42578125" style="60" customWidth="1"/>
    <col min="11123" max="11123" width="59.140625" style="60" customWidth="1"/>
    <col min="11124" max="11124" width="18.140625" style="60" customWidth="1"/>
    <col min="11125" max="11125" width="32.140625" style="60" customWidth="1"/>
    <col min="11126" max="11126" width="86.7109375" style="60" customWidth="1"/>
    <col min="11127" max="11135" width="23.140625" style="60" customWidth="1"/>
    <col min="11136" max="11136" width="91.42578125" style="60" customWidth="1"/>
    <col min="11137" max="11142" width="19.140625" style="60" customWidth="1"/>
    <col min="11143" max="11375" width="9.140625" style="60"/>
    <col min="11376" max="11377" width="12.28515625" style="60" customWidth="1"/>
    <col min="11378" max="11378" width="13.42578125" style="60" customWidth="1"/>
    <col min="11379" max="11379" width="59.140625" style="60" customWidth="1"/>
    <col min="11380" max="11380" width="18.140625" style="60" customWidth="1"/>
    <col min="11381" max="11381" width="32.140625" style="60" customWidth="1"/>
    <col min="11382" max="11382" width="86.7109375" style="60" customWidth="1"/>
    <col min="11383" max="11391" width="23.140625" style="60" customWidth="1"/>
    <col min="11392" max="11392" width="91.42578125" style="60" customWidth="1"/>
    <col min="11393" max="11398" width="19.140625" style="60" customWidth="1"/>
    <col min="11399" max="11631" width="9.140625" style="60"/>
    <col min="11632" max="11633" width="12.28515625" style="60" customWidth="1"/>
    <col min="11634" max="11634" width="13.42578125" style="60" customWidth="1"/>
    <col min="11635" max="11635" width="59.140625" style="60" customWidth="1"/>
    <col min="11636" max="11636" width="18.140625" style="60" customWidth="1"/>
    <col min="11637" max="11637" width="32.140625" style="60" customWidth="1"/>
    <col min="11638" max="11638" width="86.7109375" style="60" customWidth="1"/>
    <col min="11639" max="11647" width="23.140625" style="60" customWidth="1"/>
    <col min="11648" max="11648" width="91.42578125" style="60" customWidth="1"/>
    <col min="11649" max="11654" width="19.140625" style="60" customWidth="1"/>
    <col min="11655" max="11887" width="9.140625" style="60"/>
    <col min="11888" max="11889" width="12.28515625" style="60" customWidth="1"/>
    <col min="11890" max="11890" width="13.42578125" style="60" customWidth="1"/>
    <col min="11891" max="11891" width="59.140625" style="60" customWidth="1"/>
    <col min="11892" max="11892" width="18.140625" style="60" customWidth="1"/>
    <col min="11893" max="11893" width="32.140625" style="60" customWidth="1"/>
    <col min="11894" max="11894" width="86.7109375" style="60" customWidth="1"/>
    <col min="11895" max="11903" width="23.140625" style="60" customWidth="1"/>
    <col min="11904" max="11904" width="91.42578125" style="60" customWidth="1"/>
    <col min="11905" max="11910" width="19.140625" style="60" customWidth="1"/>
    <col min="11911" max="12143" width="9.140625" style="60"/>
    <col min="12144" max="12145" width="12.28515625" style="60" customWidth="1"/>
    <col min="12146" max="12146" width="13.42578125" style="60" customWidth="1"/>
    <col min="12147" max="12147" width="59.140625" style="60" customWidth="1"/>
    <col min="12148" max="12148" width="18.140625" style="60" customWidth="1"/>
    <col min="12149" max="12149" width="32.140625" style="60" customWidth="1"/>
    <col min="12150" max="12150" width="86.7109375" style="60" customWidth="1"/>
    <col min="12151" max="12159" width="23.140625" style="60" customWidth="1"/>
    <col min="12160" max="12160" width="91.42578125" style="60" customWidth="1"/>
    <col min="12161" max="12166" width="19.140625" style="60" customWidth="1"/>
    <col min="12167" max="12399" width="9.140625" style="60"/>
    <col min="12400" max="12401" width="12.28515625" style="60" customWidth="1"/>
    <col min="12402" max="12402" width="13.42578125" style="60" customWidth="1"/>
    <col min="12403" max="12403" width="59.140625" style="60" customWidth="1"/>
    <col min="12404" max="12404" width="18.140625" style="60" customWidth="1"/>
    <col min="12405" max="12405" width="32.140625" style="60" customWidth="1"/>
    <col min="12406" max="12406" width="86.7109375" style="60" customWidth="1"/>
    <col min="12407" max="12415" width="23.140625" style="60" customWidth="1"/>
    <col min="12416" max="12416" width="91.42578125" style="60" customWidth="1"/>
    <col min="12417" max="12422" width="19.140625" style="60" customWidth="1"/>
    <col min="12423" max="12655" width="9.140625" style="60"/>
    <col min="12656" max="12657" width="12.28515625" style="60" customWidth="1"/>
    <col min="12658" max="12658" width="13.42578125" style="60" customWidth="1"/>
    <col min="12659" max="12659" width="59.140625" style="60" customWidth="1"/>
    <col min="12660" max="12660" width="18.140625" style="60" customWidth="1"/>
    <col min="12661" max="12661" width="32.140625" style="60" customWidth="1"/>
    <col min="12662" max="12662" width="86.7109375" style="60" customWidth="1"/>
    <col min="12663" max="12671" width="23.140625" style="60" customWidth="1"/>
    <col min="12672" max="12672" width="91.42578125" style="60" customWidth="1"/>
    <col min="12673" max="12678" width="19.140625" style="60" customWidth="1"/>
    <col min="12679" max="12911" width="9.140625" style="60"/>
    <col min="12912" max="12913" width="12.28515625" style="60" customWidth="1"/>
    <col min="12914" max="12914" width="13.42578125" style="60" customWidth="1"/>
    <col min="12915" max="12915" width="59.140625" style="60" customWidth="1"/>
    <col min="12916" max="12916" width="18.140625" style="60" customWidth="1"/>
    <col min="12917" max="12917" width="32.140625" style="60" customWidth="1"/>
    <col min="12918" max="12918" width="86.7109375" style="60" customWidth="1"/>
    <col min="12919" max="12927" width="23.140625" style="60" customWidth="1"/>
    <col min="12928" max="12928" width="91.42578125" style="60" customWidth="1"/>
    <col min="12929" max="12934" width="19.140625" style="60" customWidth="1"/>
    <col min="12935" max="13167" width="9.140625" style="60"/>
    <col min="13168" max="13169" width="12.28515625" style="60" customWidth="1"/>
    <col min="13170" max="13170" width="13.42578125" style="60" customWidth="1"/>
    <col min="13171" max="13171" width="59.140625" style="60" customWidth="1"/>
    <col min="13172" max="13172" width="18.140625" style="60" customWidth="1"/>
    <col min="13173" max="13173" width="32.140625" style="60" customWidth="1"/>
    <col min="13174" max="13174" width="86.7109375" style="60" customWidth="1"/>
    <col min="13175" max="13183" width="23.140625" style="60" customWidth="1"/>
    <col min="13184" max="13184" width="91.42578125" style="60" customWidth="1"/>
    <col min="13185" max="13190" width="19.140625" style="60" customWidth="1"/>
    <col min="13191" max="13423" width="9.140625" style="60"/>
    <col min="13424" max="13425" width="12.28515625" style="60" customWidth="1"/>
    <col min="13426" max="13426" width="13.42578125" style="60" customWidth="1"/>
    <col min="13427" max="13427" width="59.140625" style="60" customWidth="1"/>
    <col min="13428" max="13428" width="18.140625" style="60" customWidth="1"/>
    <col min="13429" max="13429" width="32.140625" style="60" customWidth="1"/>
    <col min="13430" max="13430" width="86.7109375" style="60" customWidth="1"/>
    <col min="13431" max="13439" width="23.140625" style="60" customWidth="1"/>
    <col min="13440" max="13440" width="91.42578125" style="60" customWidth="1"/>
    <col min="13441" max="13446" width="19.140625" style="60" customWidth="1"/>
    <col min="13447" max="13679" width="9.140625" style="60"/>
    <col min="13680" max="13681" width="12.28515625" style="60" customWidth="1"/>
    <col min="13682" max="13682" width="13.42578125" style="60" customWidth="1"/>
    <col min="13683" max="13683" width="59.140625" style="60" customWidth="1"/>
    <col min="13684" max="13684" width="18.140625" style="60" customWidth="1"/>
    <col min="13685" max="13685" width="32.140625" style="60" customWidth="1"/>
    <col min="13686" max="13686" width="86.7109375" style="60" customWidth="1"/>
    <col min="13687" max="13695" width="23.140625" style="60" customWidth="1"/>
    <col min="13696" max="13696" width="91.42578125" style="60" customWidth="1"/>
    <col min="13697" max="13702" width="19.140625" style="60" customWidth="1"/>
    <col min="13703" max="13935" width="9.140625" style="60"/>
    <col min="13936" max="13937" width="12.28515625" style="60" customWidth="1"/>
    <col min="13938" max="13938" width="13.42578125" style="60" customWidth="1"/>
    <col min="13939" max="13939" width="59.140625" style="60" customWidth="1"/>
    <col min="13940" max="13940" width="18.140625" style="60" customWidth="1"/>
    <col min="13941" max="13941" width="32.140625" style="60" customWidth="1"/>
    <col min="13942" max="13942" width="86.7109375" style="60" customWidth="1"/>
    <col min="13943" max="13951" width="23.140625" style="60" customWidth="1"/>
    <col min="13952" max="13952" width="91.42578125" style="60" customWidth="1"/>
    <col min="13953" max="13958" width="19.140625" style="60" customWidth="1"/>
    <col min="13959" max="14191" width="9.140625" style="60"/>
    <col min="14192" max="14193" width="12.28515625" style="60" customWidth="1"/>
    <col min="14194" max="14194" width="13.42578125" style="60" customWidth="1"/>
    <col min="14195" max="14195" width="59.140625" style="60" customWidth="1"/>
    <col min="14196" max="14196" width="18.140625" style="60" customWidth="1"/>
    <col min="14197" max="14197" width="32.140625" style="60" customWidth="1"/>
    <col min="14198" max="14198" width="86.7109375" style="60" customWidth="1"/>
    <col min="14199" max="14207" width="23.140625" style="60" customWidth="1"/>
    <col min="14208" max="14208" width="91.42578125" style="60" customWidth="1"/>
    <col min="14209" max="14214" width="19.140625" style="60" customWidth="1"/>
    <col min="14215" max="14447" width="9.140625" style="60"/>
    <col min="14448" max="14449" width="12.28515625" style="60" customWidth="1"/>
    <col min="14450" max="14450" width="13.42578125" style="60" customWidth="1"/>
    <col min="14451" max="14451" width="59.140625" style="60" customWidth="1"/>
    <col min="14452" max="14452" width="18.140625" style="60" customWidth="1"/>
    <col min="14453" max="14453" width="32.140625" style="60" customWidth="1"/>
    <col min="14454" max="14454" width="86.7109375" style="60" customWidth="1"/>
    <col min="14455" max="14463" width="23.140625" style="60" customWidth="1"/>
    <col min="14464" max="14464" width="91.42578125" style="60" customWidth="1"/>
    <col min="14465" max="14470" width="19.140625" style="60" customWidth="1"/>
    <col min="14471" max="14703" width="9.140625" style="60"/>
    <col min="14704" max="14705" width="12.28515625" style="60" customWidth="1"/>
    <col min="14706" max="14706" width="13.42578125" style="60" customWidth="1"/>
    <col min="14707" max="14707" width="59.140625" style="60" customWidth="1"/>
    <col min="14708" max="14708" width="18.140625" style="60" customWidth="1"/>
    <col min="14709" max="14709" width="32.140625" style="60" customWidth="1"/>
    <col min="14710" max="14710" width="86.7109375" style="60" customWidth="1"/>
    <col min="14711" max="14719" width="23.140625" style="60" customWidth="1"/>
    <col min="14720" max="14720" width="91.42578125" style="60" customWidth="1"/>
    <col min="14721" max="14726" width="19.140625" style="60" customWidth="1"/>
    <col min="14727" max="14959" width="9.140625" style="60"/>
    <col min="14960" max="14961" width="12.28515625" style="60" customWidth="1"/>
    <col min="14962" max="14962" width="13.42578125" style="60" customWidth="1"/>
    <col min="14963" max="14963" width="59.140625" style="60" customWidth="1"/>
    <col min="14964" max="14964" width="18.140625" style="60" customWidth="1"/>
    <col min="14965" max="14965" width="32.140625" style="60" customWidth="1"/>
    <col min="14966" max="14966" width="86.7109375" style="60" customWidth="1"/>
    <col min="14967" max="14975" width="23.140625" style="60" customWidth="1"/>
    <col min="14976" max="14976" width="91.42578125" style="60" customWidth="1"/>
    <col min="14977" max="14982" width="19.140625" style="60" customWidth="1"/>
    <col min="14983" max="15215" width="9.140625" style="60"/>
    <col min="15216" max="15217" width="12.28515625" style="60" customWidth="1"/>
    <col min="15218" max="15218" width="13.42578125" style="60" customWidth="1"/>
    <col min="15219" max="15219" width="59.140625" style="60" customWidth="1"/>
    <col min="15220" max="15220" width="18.140625" style="60" customWidth="1"/>
    <col min="15221" max="15221" width="32.140625" style="60" customWidth="1"/>
    <col min="15222" max="15222" width="86.7109375" style="60" customWidth="1"/>
    <col min="15223" max="15231" width="23.140625" style="60" customWidth="1"/>
    <col min="15232" max="15232" width="91.42578125" style="60" customWidth="1"/>
    <col min="15233" max="15238" width="19.140625" style="60" customWidth="1"/>
    <col min="15239" max="15471" width="9.140625" style="60"/>
    <col min="15472" max="15473" width="12.28515625" style="60" customWidth="1"/>
    <col min="15474" max="15474" width="13.42578125" style="60" customWidth="1"/>
    <col min="15475" max="15475" width="59.140625" style="60" customWidth="1"/>
    <col min="15476" max="15476" width="18.140625" style="60" customWidth="1"/>
    <col min="15477" max="15477" width="32.140625" style="60" customWidth="1"/>
    <col min="15478" max="15478" width="86.7109375" style="60" customWidth="1"/>
    <col min="15479" max="15487" width="23.140625" style="60" customWidth="1"/>
    <col min="15488" max="15488" width="91.42578125" style="60" customWidth="1"/>
    <col min="15489" max="15494" width="19.140625" style="60" customWidth="1"/>
    <col min="15495" max="15727" width="9.140625" style="60"/>
    <col min="15728" max="15729" width="12.28515625" style="60" customWidth="1"/>
    <col min="15730" max="15730" width="13.42578125" style="60" customWidth="1"/>
    <col min="15731" max="15731" width="59.140625" style="60" customWidth="1"/>
    <col min="15732" max="15732" width="18.140625" style="60" customWidth="1"/>
    <col min="15733" max="15733" width="32.140625" style="60" customWidth="1"/>
    <col min="15734" max="15734" width="86.7109375" style="60" customWidth="1"/>
    <col min="15735" max="15743" width="23.140625" style="60" customWidth="1"/>
    <col min="15744" max="15744" width="91.42578125" style="60" customWidth="1"/>
    <col min="15745" max="15750" width="19.140625" style="60" customWidth="1"/>
    <col min="15751" max="15983" width="9.140625" style="60"/>
    <col min="15984" max="15985" width="12.28515625" style="60" customWidth="1"/>
    <col min="15986" max="15986" width="13.42578125" style="60" customWidth="1"/>
    <col min="15987" max="15987" width="59.140625" style="60" customWidth="1"/>
    <col min="15988" max="15988" width="18.140625" style="60" customWidth="1"/>
    <col min="15989" max="15989" width="32.140625" style="60" customWidth="1"/>
    <col min="15990" max="15990" width="86.7109375" style="60" customWidth="1"/>
    <col min="15991" max="15999" width="23.140625" style="60" customWidth="1"/>
    <col min="16000" max="16000" width="91.42578125" style="60" customWidth="1"/>
    <col min="16001" max="16006" width="19.140625" style="60" customWidth="1"/>
    <col min="16007" max="16264" width="9.140625" style="60"/>
    <col min="16265" max="16266" width="9.140625" style="60" customWidth="1"/>
    <col min="16267" max="16384" width="9.140625" style="60"/>
  </cols>
  <sheetData>
    <row r="1" spans="1:5" ht="76.5" customHeight="1" x14ac:dyDescent="0.25">
      <c r="A1" s="59"/>
      <c r="B1" s="59"/>
      <c r="C1" s="76" t="s">
        <v>807</v>
      </c>
      <c r="D1" s="76"/>
      <c r="E1" s="76"/>
    </row>
    <row r="2" spans="1:5" ht="43.5" customHeight="1" x14ac:dyDescent="0.25">
      <c r="A2" s="77" t="s">
        <v>810</v>
      </c>
      <c r="B2" s="77"/>
      <c r="C2" s="77"/>
      <c r="D2" s="77"/>
      <c r="E2" s="77"/>
    </row>
    <row r="3" spans="1:5" ht="28.5" customHeight="1" x14ac:dyDescent="0.25">
      <c r="A3" s="72"/>
      <c r="B3" s="72"/>
      <c r="C3" s="72"/>
      <c r="D3" s="72"/>
      <c r="E3" s="69" t="s">
        <v>808</v>
      </c>
    </row>
    <row r="4" spans="1:5" ht="52.5" customHeight="1" x14ac:dyDescent="0.25">
      <c r="A4" s="61" t="s">
        <v>618</v>
      </c>
      <c r="B4" s="62" t="s">
        <v>360</v>
      </c>
      <c r="C4" s="73" t="s">
        <v>811</v>
      </c>
      <c r="D4" s="73" t="s">
        <v>812</v>
      </c>
      <c r="E4" s="73" t="s">
        <v>818</v>
      </c>
    </row>
    <row r="5" spans="1:5" ht="29.25" customHeight="1" x14ac:dyDescent="0.25">
      <c r="A5" s="63" t="s">
        <v>361</v>
      </c>
      <c r="B5" s="64" t="s">
        <v>362</v>
      </c>
      <c r="C5" s="73">
        <f>C6+C16+C38+C45+C53+C59+C80+C96+C114+C130+C137+C140+C185</f>
        <v>30757639000</v>
      </c>
      <c r="D5" s="73">
        <f>D6+D16+D38+D45+D53+D59+D80+D96+D114+D130+D137+D140+D185</f>
        <v>32784766000</v>
      </c>
      <c r="E5" s="73">
        <f>E6+E16+E38+E45+E53+E59+E80+E96+E114+E130+E137+E140+E185</f>
        <v>34646600000</v>
      </c>
    </row>
    <row r="6" spans="1:5" ht="27.75" customHeight="1" x14ac:dyDescent="0.25">
      <c r="A6" s="63" t="s">
        <v>363</v>
      </c>
      <c r="B6" s="64" t="s">
        <v>364</v>
      </c>
      <c r="C6" s="73">
        <f t="shared" ref="C6" si="0">C7+C11</f>
        <v>17662307000</v>
      </c>
      <c r="D6" s="73">
        <f t="shared" ref="D6:E6" si="1">D7+D11</f>
        <v>18271066000</v>
      </c>
      <c r="E6" s="73">
        <f t="shared" si="1"/>
        <v>19156199000</v>
      </c>
    </row>
    <row r="7" spans="1:5" ht="27" customHeight="1" x14ac:dyDescent="0.25">
      <c r="A7" s="63" t="s">
        <v>365</v>
      </c>
      <c r="B7" s="64" t="s">
        <v>366</v>
      </c>
      <c r="C7" s="73">
        <f t="shared" ref="C7:E7" si="2">C8</f>
        <v>6299859000</v>
      </c>
      <c r="D7" s="73">
        <f t="shared" si="2"/>
        <v>6580189000</v>
      </c>
      <c r="E7" s="73">
        <f t="shared" si="2"/>
        <v>7053672000</v>
      </c>
    </row>
    <row r="8" spans="1:5" ht="37.5" x14ac:dyDescent="0.25">
      <c r="A8" s="63" t="s">
        <v>367</v>
      </c>
      <c r="B8" s="64" t="s">
        <v>368</v>
      </c>
      <c r="C8" s="73">
        <f t="shared" ref="C8" si="3">SUM(C9:C10)</f>
        <v>6299859000</v>
      </c>
      <c r="D8" s="73">
        <f t="shared" ref="D8:E8" si="4">SUM(D9:D10)</f>
        <v>6580189000</v>
      </c>
      <c r="E8" s="73">
        <f t="shared" si="4"/>
        <v>7053672000</v>
      </c>
    </row>
    <row r="9" spans="1:5" ht="56.25" x14ac:dyDescent="0.25">
      <c r="A9" s="63" t="s">
        <v>369</v>
      </c>
      <c r="B9" s="64" t="s">
        <v>370</v>
      </c>
      <c r="C9" s="73">
        <v>5599859000</v>
      </c>
      <c r="D9" s="73">
        <v>5698664000</v>
      </c>
      <c r="E9" s="73">
        <v>6194022000</v>
      </c>
    </row>
    <row r="10" spans="1:5" ht="56.25" x14ac:dyDescent="0.25">
      <c r="A10" s="63" t="s">
        <v>371</v>
      </c>
      <c r="B10" s="64" t="s">
        <v>372</v>
      </c>
      <c r="C10" s="73">
        <v>700000000</v>
      </c>
      <c r="D10" s="73">
        <v>881525000</v>
      </c>
      <c r="E10" s="73">
        <v>859650000</v>
      </c>
    </row>
    <row r="11" spans="1:5" ht="26.25" customHeight="1" x14ac:dyDescent="0.25">
      <c r="A11" s="63" t="s">
        <v>373</v>
      </c>
      <c r="B11" s="64" t="s">
        <v>374</v>
      </c>
      <c r="C11" s="73">
        <f>SUM(C12:C15)</f>
        <v>11362448000</v>
      </c>
      <c r="D11" s="73">
        <f t="shared" ref="D11:E11" si="5">SUM(D12:D15)</f>
        <v>11690877000</v>
      </c>
      <c r="E11" s="73">
        <f t="shared" si="5"/>
        <v>12102527000</v>
      </c>
    </row>
    <row r="12" spans="1:5" ht="75" x14ac:dyDescent="0.25">
      <c r="A12" s="63" t="s">
        <v>375</v>
      </c>
      <c r="B12" s="64" t="s">
        <v>376</v>
      </c>
      <c r="C12" s="73">
        <v>11023963000</v>
      </c>
      <c r="D12" s="73">
        <v>11342008000</v>
      </c>
      <c r="E12" s="73">
        <v>11741103000</v>
      </c>
    </row>
    <row r="13" spans="1:5" ht="131.25" x14ac:dyDescent="0.25">
      <c r="A13" s="63" t="s">
        <v>377</v>
      </c>
      <c r="B13" s="64" t="s">
        <v>378</v>
      </c>
      <c r="C13" s="73">
        <v>135680000</v>
      </c>
      <c r="D13" s="73">
        <v>139594000</v>
      </c>
      <c r="E13" s="73">
        <v>144506000</v>
      </c>
    </row>
    <row r="14" spans="1:5" ht="56.25" x14ac:dyDescent="0.25">
      <c r="A14" s="63" t="s">
        <v>379</v>
      </c>
      <c r="B14" s="64" t="s">
        <v>765</v>
      </c>
      <c r="C14" s="73">
        <v>146986000</v>
      </c>
      <c r="D14" s="73">
        <v>151227000</v>
      </c>
      <c r="E14" s="73">
        <v>156548000</v>
      </c>
    </row>
    <row r="15" spans="1:5" ht="93.75" x14ac:dyDescent="0.25">
      <c r="A15" s="63" t="s">
        <v>380</v>
      </c>
      <c r="B15" s="64" t="s">
        <v>766</v>
      </c>
      <c r="C15" s="73">
        <v>55819000</v>
      </c>
      <c r="D15" s="73">
        <v>58048000</v>
      </c>
      <c r="E15" s="73">
        <v>60370000</v>
      </c>
    </row>
    <row r="16" spans="1:5" ht="46.5" customHeight="1" x14ac:dyDescent="0.25">
      <c r="A16" s="63" t="s">
        <v>381</v>
      </c>
      <c r="B16" s="64" t="s">
        <v>382</v>
      </c>
      <c r="C16" s="73">
        <f t="shared" ref="C16:E16" si="6">C18+C19+C20+C26+C29+C32+C35+C23+C24+C25</f>
        <v>5570166000</v>
      </c>
      <c r="D16" s="73">
        <f t="shared" si="6"/>
        <v>6688507000</v>
      </c>
      <c r="E16" s="73">
        <f t="shared" si="6"/>
        <v>7309729000</v>
      </c>
    </row>
    <row r="17" spans="1:5" ht="37.5" x14ac:dyDescent="0.25">
      <c r="A17" s="63" t="s">
        <v>767</v>
      </c>
      <c r="B17" s="64" t="s">
        <v>696</v>
      </c>
      <c r="C17" s="73">
        <f t="shared" ref="C17:E17" si="7">C18+C19+C20+C26+C29+C32+C35+C23+C24+C25</f>
        <v>5570166000</v>
      </c>
      <c r="D17" s="73">
        <f t="shared" si="7"/>
        <v>6688507000</v>
      </c>
      <c r="E17" s="73">
        <f t="shared" si="7"/>
        <v>7309729000</v>
      </c>
    </row>
    <row r="18" spans="1:5" ht="18.75" x14ac:dyDescent="0.25">
      <c r="A18" s="63" t="s">
        <v>383</v>
      </c>
      <c r="B18" s="64" t="s">
        <v>384</v>
      </c>
      <c r="C18" s="73">
        <v>489240000</v>
      </c>
      <c r="D18" s="73">
        <v>510512000</v>
      </c>
      <c r="E18" s="73">
        <v>531783000</v>
      </c>
    </row>
    <row r="19" spans="1:5" ht="37.5" x14ac:dyDescent="0.25">
      <c r="A19" s="63" t="s">
        <v>385</v>
      </c>
      <c r="B19" s="64" t="s">
        <v>386</v>
      </c>
      <c r="C19" s="73">
        <v>195500000</v>
      </c>
      <c r="D19" s="73">
        <v>216000000</v>
      </c>
      <c r="E19" s="73">
        <v>225000000</v>
      </c>
    </row>
    <row r="20" spans="1:5" ht="150" x14ac:dyDescent="0.25">
      <c r="A20" s="63" t="s">
        <v>387</v>
      </c>
      <c r="B20" s="64" t="s">
        <v>388</v>
      </c>
      <c r="C20" s="73">
        <f t="shared" ref="C20" si="8">SUM(C21:C22)</f>
        <v>1037626000</v>
      </c>
      <c r="D20" s="73">
        <f t="shared" ref="D20:E20" si="9">SUM(D21:D22)</f>
        <v>1175873000</v>
      </c>
      <c r="E20" s="73">
        <f t="shared" si="9"/>
        <v>1327064000</v>
      </c>
    </row>
    <row r="21" spans="1:5" ht="168.75" x14ac:dyDescent="0.25">
      <c r="A21" s="63" t="s">
        <v>389</v>
      </c>
      <c r="B21" s="64" t="s">
        <v>390</v>
      </c>
      <c r="C21" s="73">
        <v>596193000</v>
      </c>
      <c r="D21" s="73">
        <v>709065000</v>
      </c>
      <c r="E21" s="73">
        <v>833317000</v>
      </c>
    </row>
    <row r="22" spans="1:5" ht="225" x14ac:dyDescent="0.25">
      <c r="A22" s="63" t="s">
        <v>598</v>
      </c>
      <c r="B22" s="64" t="s">
        <v>768</v>
      </c>
      <c r="C22" s="73">
        <v>441433000</v>
      </c>
      <c r="D22" s="73">
        <v>466808000</v>
      </c>
      <c r="E22" s="73">
        <v>493747000</v>
      </c>
    </row>
    <row r="23" spans="1:5" ht="131.25" x14ac:dyDescent="0.25">
      <c r="A23" s="63" t="s">
        <v>690</v>
      </c>
      <c r="B23" s="64" t="s">
        <v>769</v>
      </c>
      <c r="C23" s="73">
        <v>1000000</v>
      </c>
      <c r="D23" s="73">
        <v>1100000</v>
      </c>
      <c r="E23" s="73">
        <v>1200000</v>
      </c>
    </row>
    <row r="24" spans="1:5" ht="112.5" x14ac:dyDescent="0.25">
      <c r="A24" s="63" t="s">
        <v>691</v>
      </c>
      <c r="B24" s="64" t="s">
        <v>692</v>
      </c>
      <c r="C24" s="73">
        <v>400000</v>
      </c>
      <c r="D24" s="73">
        <v>400000</v>
      </c>
      <c r="E24" s="73">
        <v>400000</v>
      </c>
    </row>
    <row r="25" spans="1:5" ht="112.5" x14ac:dyDescent="0.25">
      <c r="A25" s="63" t="s">
        <v>693</v>
      </c>
      <c r="B25" s="64" t="s">
        <v>694</v>
      </c>
      <c r="C25" s="73">
        <v>1000000</v>
      </c>
      <c r="D25" s="73">
        <v>1100000</v>
      </c>
      <c r="E25" s="73">
        <v>1200000</v>
      </c>
    </row>
    <row r="26" spans="1:5" ht="75" x14ac:dyDescent="0.25">
      <c r="A26" s="63" t="s">
        <v>391</v>
      </c>
      <c r="B26" s="64" t="s">
        <v>392</v>
      </c>
      <c r="C26" s="73">
        <f t="shared" ref="C26:E26" si="10">SUM(C27:C28)</f>
        <v>1765670000</v>
      </c>
      <c r="D26" s="73">
        <f t="shared" si="10"/>
        <v>2199075000</v>
      </c>
      <c r="E26" s="73">
        <f t="shared" si="10"/>
        <v>2418196000</v>
      </c>
    </row>
    <row r="27" spans="1:5" ht="112.5" x14ac:dyDescent="0.25">
      <c r="A27" s="63" t="s">
        <v>593</v>
      </c>
      <c r="B27" s="64" t="s">
        <v>770</v>
      </c>
      <c r="C27" s="73">
        <v>1625599000</v>
      </c>
      <c r="D27" s="73">
        <v>1714862000</v>
      </c>
      <c r="E27" s="73">
        <v>1740017000</v>
      </c>
    </row>
    <row r="28" spans="1:5" ht="131.25" x14ac:dyDescent="0.25">
      <c r="A28" s="63" t="s">
        <v>594</v>
      </c>
      <c r="B28" s="64" t="s">
        <v>771</v>
      </c>
      <c r="C28" s="73">
        <v>140071000</v>
      </c>
      <c r="D28" s="73">
        <v>484213000</v>
      </c>
      <c r="E28" s="73">
        <v>678179000</v>
      </c>
    </row>
    <row r="29" spans="1:5" ht="93.75" x14ac:dyDescent="0.25">
      <c r="A29" s="63" t="s">
        <v>393</v>
      </c>
      <c r="B29" s="64" t="s">
        <v>394</v>
      </c>
      <c r="C29" s="73">
        <f t="shared" ref="C29:E29" si="11">SUM(C30:C31)</f>
        <v>10062000</v>
      </c>
      <c r="D29" s="73">
        <f t="shared" si="11"/>
        <v>12408000</v>
      </c>
      <c r="E29" s="73">
        <f t="shared" si="11"/>
        <v>13506000</v>
      </c>
    </row>
    <row r="30" spans="1:5" ht="131.25" x14ac:dyDescent="0.25">
      <c r="A30" s="63" t="s">
        <v>595</v>
      </c>
      <c r="B30" s="64" t="s">
        <v>772</v>
      </c>
      <c r="C30" s="73">
        <v>9264000</v>
      </c>
      <c r="D30" s="73">
        <v>9676000</v>
      </c>
      <c r="E30" s="73">
        <v>9718000</v>
      </c>
    </row>
    <row r="31" spans="1:5" ht="150" x14ac:dyDescent="0.25">
      <c r="A31" s="63" t="s">
        <v>596</v>
      </c>
      <c r="B31" s="64" t="s">
        <v>773</v>
      </c>
      <c r="C31" s="73">
        <v>798000</v>
      </c>
      <c r="D31" s="73">
        <v>2732000</v>
      </c>
      <c r="E31" s="73">
        <v>3788000</v>
      </c>
    </row>
    <row r="32" spans="1:5" ht="75" x14ac:dyDescent="0.25">
      <c r="A32" s="63" t="s">
        <v>395</v>
      </c>
      <c r="B32" s="64" t="s">
        <v>396</v>
      </c>
      <c r="C32" s="73">
        <f t="shared" ref="C32:E32" si="12">SUM(C33:C34)</f>
        <v>2322635000</v>
      </c>
      <c r="D32" s="73">
        <f t="shared" si="12"/>
        <v>2885299000</v>
      </c>
      <c r="E32" s="73">
        <f t="shared" si="12"/>
        <v>3162633000</v>
      </c>
    </row>
    <row r="33" spans="1:5" ht="112.5" x14ac:dyDescent="0.25">
      <c r="A33" s="63" t="s">
        <v>597</v>
      </c>
      <c r="B33" s="64" t="s">
        <v>774</v>
      </c>
      <c r="C33" s="73">
        <v>2138379000</v>
      </c>
      <c r="D33" s="73">
        <v>2249987000</v>
      </c>
      <c r="E33" s="73">
        <v>2275678000</v>
      </c>
    </row>
    <row r="34" spans="1:5" ht="131.25" x14ac:dyDescent="0.25">
      <c r="A34" s="63" t="s">
        <v>599</v>
      </c>
      <c r="B34" s="64" t="s">
        <v>775</v>
      </c>
      <c r="C34" s="73">
        <v>184256000</v>
      </c>
      <c r="D34" s="73">
        <v>635312000</v>
      </c>
      <c r="E34" s="73">
        <v>886955000</v>
      </c>
    </row>
    <row r="35" spans="1:5" ht="89.25" customHeight="1" x14ac:dyDescent="0.25">
      <c r="A35" s="63" t="s">
        <v>397</v>
      </c>
      <c r="B35" s="64" t="s">
        <v>398</v>
      </c>
      <c r="C35" s="73">
        <f t="shared" ref="C35:E35" si="13">SUM(C36:C37)</f>
        <v>-252967000</v>
      </c>
      <c r="D35" s="73">
        <f t="shared" si="13"/>
        <v>-313260000</v>
      </c>
      <c r="E35" s="73">
        <f t="shared" si="13"/>
        <v>-371253000</v>
      </c>
    </row>
    <row r="36" spans="1:5" ht="121.5" customHeight="1" x14ac:dyDescent="0.25">
      <c r="A36" s="63" t="s">
        <v>600</v>
      </c>
      <c r="B36" s="64" t="s">
        <v>776</v>
      </c>
      <c r="C36" s="73">
        <v>-232899000</v>
      </c>
      <c r="D36" s="73">
        <v>-244284000</v>
      </c>
      <c r="E36" s="73">
        <v>-267135000</v>
      </c>
    </row>
    <row r="37" spans="1:5" ht="131.25" x14ac:dyDescent="0.25">
      <c r="A37" s="63" t="s">
        <v>601</v>
      </c>
      <c r="B37" s="64" t="s">
        <v>777</v>
      </c>
      <c r="C37" s="73">
        <v>-20068000</v>
      </c>
      <c r="D37" s="73">
        <v>-68976000</v>
      </c>
      <c r="E37" s="73">
        <v>-104118000</v>
      </c>
    </row>
    <row r="38" spans="1:5" ht="18.75" x14ac:dyDescent="0.25">
      <c r="A38" s="63" t="s">
        <v>399</v>
      </c>
      <c r="B38" s="64" t="s">
        <v>400</v>
      </c>
      <c r="C38" s="73">
        <f>C39+C44</f>
        <v>2688698000</v>
      </c>
      <c r="D38" s="73">
        <f>D39+D44</f>
        <v>2966055000</v>
      </c>
      <c r="E38" s="73">
        <f>E39+E44</f>
        <v>3270154000</v>
      </c>
    </row>
    <row r="39" spans="1:5" ht="37.5" x14ac:dyDescent="0.25">
      <c r="A39" s="63" t="s">
        <v>401</v>
      </c>
      <c r="B39" s="65" t="s">
        <v>402</v>
      </c>
      <c r="C39" s="73">
        <f t="shared" ref="C39:E39" si="14">C40+C42</f>
        <v>2674208000</v>
      </c>
      <c r="D39" s="73">
        <f t="shared" si="14"/>
        <v>2941629000</v>
      </c>
      <c r="E39" s="73">
        <f t="shared" si="14"/>
        <v>3235792000</v>
      </c>
    </row>
    <row r="40" spans="1:5" ht="37.5" x14ac:dyDescent="0.25">
      <c r="A40" s="63" t="s">
        <v>403</v>
      </c>
      <c r="B40" s="65" t="s">
        <v>404</v>
      </c>
      <c r="C40" s="73">
        <f t="shared" ref="C40:E40" si="15">C41</f>
        <v>1925430000</v>
      </c>
      <c r="D40" s="73">
        <f t="shared" si="15"/>
        <v>2117973000</v>
      </c>
      <c r="E40" s="73">
        <f t="shared" si="15"/>
        <v>2329770000</v>
      </c>
    </row>
    <row r="41" spans="1:5" ht="37.5" x14ac:dyDescent="0.25">
      <c r="A41" s="63" t="s">
        <v>405</v>
      </c>
      <c r="B41" s="65" t="s">
        <v>404</v>
      </c>
      <c r="C41" s="73">
        <v>1925430000</v>
      </c>
      <c r="D41" s="73">
        <v>2117973000</v>
      </c>
      <c r="E41" s="73">
        <v>2329770000</v>
      </c>
    </row>
    <row r="42" spans="1:5" ht="37.5" x14ac:dyDescent="0.25">
      <c r="A42" s="63" t="s">
        <v>406</v>
      </c>
      <c r="B42" s="65" t="s">
        <v>407</v>
      </c>
      <c r="C42" s="73">
        <f t="shared" ref="C42:E42" si="16">C43</f>
        <v>748778000</v>
      </c>
      <c r="D42" s="73">
        <f t="shared" si="16"/>
        <v>823656000</v>
      </c>
      <c r="E42" s="73">
        <f t="shared" si="16"/>
        <v>906022000</v>
      </c>
    </row>
    <row r="43" spans="1:5" ht="75" x14ac:dyDescent="0.25">
      <c r="A43" s="63" t="s">
        <v>408</v>
      </c>
      <c r="B43" s="65" t="s">
        <v>760</v>
      </c>
      <c r="C43" s="73">
        <v>748778000</v>
      </c>
      <c r="D43" s="73">
        <v>823656000</v>
      </c>
      <c r="E43" s="73">
        <v>906022000</v>
      </c>
    </row>
    <row r="44" spans="1:5" ht="18.75" x14ac:dyDescent="0.25">
      <c r="A44" s="63" t="s">
        <v>729</v>
      </c>
      <c r="B44" s="65" t="s">
        <v>730</v>
      </c>
      <c r="C44" s="73">
        <v>14490000</v>
      </c>
      <c r="D44" s="73">
        <v>24426000</v>
      </c>
      <c r="E44" s="73">
        <v>34362000</v>
      </c>
    </row>
    <row r="45" spans="1:5" ht="18.75" x14ac:dyDescent="0.25">
      <c r="A45" s="63" t="s">
        <v>409</v>
      </c>
      <c r="B45" s="64" t="s">
        <v>410</v>
      </c>
      <c r="C45" s="73">
        <f t="shared" ref="C45:E45" si="17">C46+C49+C52</f>
        <v>3811550000</v>
      </c>
      <c r="D45" s="73">
        <f t="shared" si="17"/>
        <v>3856394000</v>
      </c>
      <c r="E45" s="73">
        <f t="shared" si="17"/>
        <v>3887270000</v>
      </c>
    </row>
    <row r="46" spans="1:5" ht="18.75" x14ac:dyDescent="0.25">
      <c r="A46" s="63" t="s">
        <v>411</v>
      </c>
      <c r="B46" s="64" t="s">
        <v>412</v>
      </c>
      <c r="C46" s="73">
        <f t="shared" ref="C46" si="18">SUM(C47:C48)</f>
        <v>2673039000</v>
      </c>
      <c r="D46" s="73">
        <f t="shared" ref="D46:E46" si="19">SUM(D47:D48)</f>
        <v>2701806000</v>
      </c>
      <c r="E46" s="73">
        <f t="shared" si="19"/>
        <v>2716314000</v>
      </c>
    </row>
    <row r="47" spans="1:5" ht="37.5" x14ac:dyDescent="0.25">
      <c r="A47" s="63" t="s">
        <v>413</v>
      </c>
      <c r="B47" s="64" t="s">
        <v>414</v>
      </c>
      <c r="C47" s="73">
        <v>2611559000</v>
      </c>
      <c r="D47" s="73">
        <v>2639664000</v>
      </c>
      <c r="E47" s="73">
        <v>2653839000</v>
      </c>
    </row>
    <row r="48" spans="1:5" ht="37.5" x14ac:dyDescent="0.25">
      <c r="A48" s="63" t="s">
        <v>415</v>
      </c>
      <c r="B48" s="64" t="s">
        <v>416</v>
      </c>
      <c r="C48" s="73">
        <v>61480000</v>
      </c>
      <c r="D48" s="73">
        <v>62142000</v>
      </c>
      <c r="E48" s="73">
        <v>62475000</v>
      </c>
    </row>
    <row r="49" spans="1:5" ht="18.75" x14ac:dyDescent="0.25">
      <c r="A49" s="63" t="s">
        <v>417</v>
      </c>
      <c r="B49" s="64" t="s">
        <v>418</v>
      </c>
      <c r="C49" s="73">
        <f t="shared" ref="C49" si="20">SUM(C50:C51)</f>
        <v>1092455000</v>
      </c>
      <c r="D49" s="73">
        <f t="shared" ref="D49:E49" si="21">SUM(D50:D51)</f>
        <v>1108532000</v>
      </c>
      <c r="E49" s="73">
        <f t="shared" si="21"/>
        <v>1124900000</v>
      </c>
    </row>
    <row r="50" spans="1:5" ht="18.75" x14ac:dyDescent="0.25">
      <c r="A50" s="63" t="s">
        <v>419</v>
      </c>
      <c r="B50" s="64" t="s">
        <v>420</v>
      </c>
      <c r="C50" s="73">
        <v>199249000</v>
      </c>
      <c r="D50" s="73">
        <v>199249000</v>
      </c>
      <c r="E50" s="73">
        <v>199249000</v>
      </c>
    </row>
    <row r="51" spans="1:5" ht="18.75" x14ac:dyDescent="0.25">
      <c r="A51" s="63" t="s">
        <v>421</v>
      </c>
      <c r="B51" s="64" t="s">
        <v>422</v>
      </c>
      <c r="C51" s="73">
        <v>893206000</v>
      </c>
      <c r="D51" s="73">
        <v>909283000</v>
      </c>
      <c r="E51" s="73">
        <v>925651000</v>
      </c>
    </row>
    <row r="52" spans="1:5" ht="18.75" x14ac:dyDescent="0.25">
      <c r="A52" s="63" t="s">
        <v>423</v>
      </c>
      <c r="B52" s="64" t="s">
        <v>424</v>
      </c>
      <c r="C52" s="73">
        <v>46056000</v>
      </c>
      <c r="D52" s="73">
        <v>46056000</v>
      </c>
      <c r="E52" s="73">
        <v>46056000</v>
      </c>
    </row>
    <row r="53" spans="1:5" ht="37.5" x14ac:dyDescent="0.25">
      <c r="A53" s="63" t="s">
        <v>425</v>
      </c>
      <c r="B53" s="64" t="s">
        <v>426</v>
      </c>
      <c r="C53" s="73">
        <f t="shared" ref="C53:E53" si="22">C54+C57</f>
        <v>20310000</v>
      </c>
      <c r="D53" s="73">
        <f t="shared" si="22"/>
        <v>20549000</v>
      </c>
      <c r="E53" s="73">
        <f t="shared" si="22"/>
        <v>21228000</v>
      </c>
    </row>
    <row r="54" spans="1:5" ht="18.75" x14ac:dyDescent="0.25">
      <c r="A54" s="63" t="s">
        <v>427</v>
      </c>
      <c r="B54" s="64" t="s">
        <v>428</v>
      </c>
      <c r="C54" s="73">
        <f t="shared" ref="C54" si="23">SUM(C55:C56)</f>
        <v>19721000</v>
      </c>
      <c r="D54" s="73">
        <f t="shared" ref="D54:E54" si="24">SUM(D55:D56)</f>
        <v>19958000</v>
      </c>
      <c r="E54" s="73">
        <f t="shared" si="24"/>
        <v>20637000</v>
      </c>
    </row>
    <row r="55" spans="1:5" ht="18.75" x14ac:dyDescent="0.25">
      <c r="A55" s="63" t="s">
        <v>429</v>
      </c>
      <c r="B55" s="64" t="s">
        <v>430</v>
      </c>
      <c r="C55" s="73">
        <v>12897000</v>
      </c>
      <c r="D55" s="73">
        <v>13052000</v>
      </c>
      <c r="E55" s="73">
        <v>13496000</v>
      </c>
    </row>
    <row r="56" spans="1:5" ht="37.5" x14ac:dyDescent="0.25">
      <c r="A56" s="63" t="s">
        <v>431</v>
      </c>
      <c r="B56" s="64" t="s">
        <v>432</v>
      </c>
      <c r="C56" s="73">
        <v>6824000</v>
      </c>
      <c r="D56" s="73">
        <v>6906000</v>
      </c>
      <c r="E56" s="73">
        <v>7141000</v>
      </c>
    </row>
    <row r="57" spans="1:5" ht="37.5" x14ac:dyDescent="0.25">
      <c r="A57" s="63" t="s">
        <v>433</v>
      </c>
      <c r="B57" s="64" t="s">
        <v>434</v>
      </c>
      <c r="C57" s="73">
        <f t="shared" ref="C57:E57" si="25">C58</f>
        <v>589000</v>
      </c>
      <c r="D57" s="73">
        <f t="shared" si="25"/>
        <v>591000</v>
      </c>
      <c r="E57" s="73">
        <f t="shared" si="25"/>
        <v>591000</v>
      </c>
    </row>
    <row r="58" spans="1:5" ht="18.75" x14ac:dyDescent="0.25">
      <c r="A58" s="63" t="s">
        <v>435</v>
      </c>
      <c r="B58" s="64" t="s">
        <v>436</v>
      </c>
      <c r="C58" s="73">
        <v>589000</v>
      </c>
      <c r="D58" s="73">
        <v>591000</v>
      </c>
      <c r="E58" s="73">
        <v>591000</v>
      </c>
    </row>
    <row r="59" spans="1:5" ht="18.75" x14ac:dyDescent="0.25">
      <c r="A59" s="63" t="s">
        <v>437</v>
      </c>
      <c r="B59" s="64" t="s">
        <v>438</v>
      </c>
      <c r="C59" s="73">
        <f t="shared" ref="C59:E59" si="26">C60+C61</f>
        <v>181811000</v>
      </c>
      <c r="D59" s="73">
        <f t="shared" si="26"/>
        <v>184181000</v>
      </c>
      <c r="E59" s="73">
        <f t="shared" si="26"/>
        <v>190787000</v>
      </c>
    </row>
    <row r="60" spans="1:5" ht="75" x14ac:dyDescent="0.25">
      <c r="A60" s="63" t="s">
        <v>439</v>
      </c>
      <c r="B60" s="64" t="s">
        <v>440</v>
      </c>
      <c r="C60" s="73">
        <v>917000</v>
      </c>
      <c r="D60" s="73">
        <v>1096000</v>
      </c>
      <c r="E60" s="73">
        <v>900000</v>
      </c>
    </row>
    <row r="61" spans="1:5" ht="37.5" x14ac:dyDescent="0.25">
      <c r="A61" s="63" t="s">
        <v>441</v>
      </c>
      <c r="B61" s="64" t="s">
        <v>442</v>
      </c>
      <c r="C61" s="73">
        <f t="shared" ref="C61:E61" si="27">C62+C63+C64+C66+C67+C68+C69+C72+C74+C75+C76+C77+C78+C79+C71</f>
        <v>180894000</v>
      </c>
      <c r="D61" s="73">
        <f t="shared" ref="D61" si="28">D62+D63+D64+D66+D67+D68+D69+D72+D74+D75+D76+D77+D78+D79+D71</f>
        <v>183085000</v>
      </c>
      <c r="E61" s="73">
        <f t="shared" si="27"/>
        <v>189887000</v>
      </c>
    </row>
    <row r="62" spans="1:5" ht="93.75" x14ac:dyDescent="0.25">
      <c r="A62" s="63" t="s">
        <v>443</v>
      </c>
      <c r="B62" s="64" t="s">
        <v>444</v>
      </c>
      <c r="C62" s="73">
        <v>5000</v>
      </c>
      <c r="D62" s="73">
        <v>2000</v>
      </c>
      <c r="E62" s="73">
        <v>1000</v>
      </c>
    </row>
    <row r="63" spans="1:5" ht="56.25" x14ac:dyDescent="0.25">
      <c r="A63" s="63" t="s">
        <v>445</v>
      </c>
      <c r="B63" s="64" t="s">
        <v>446</v>
      </c>
      <c r="C63" s="73">
        <v>113276000</v>
      </c>
      <c r="D63" s="73">
        <v>114382000</v>
      </c>
      <c r="E63" s="73">
        <v>115576000</v>
      </c>
    </row>
    <row r="64" spans="1:5" ht="56.25" x14ac:dyDescent="0.25">
      <c r="A64" s="63" t="s">
        <v>447</v>
      </c>
      <c r="B64" s="64" t="s">
        <v>448</v>
      </c>
      <c r="C64" s="73">
        <f t="shared" ref="C64:E64" si="29">C65</f>
        <v>40210000</v>
      </c>
      <c r="D64" s="73">
        <f t="shared" si="29"/>
        <v>41110000</v>
      </c>
      <c r="E64" s="73">
        <f t="shared" si="29"/>
        <v>41210000</v>
      </c>
    </row>
    <row r="65" spans="1:5" ht="75" x14ac:dyDescent="0.25">
      <c r="A65" s="63" t="s">
        <v>449</v>
      </c>
      <c r="B65" s="64" t="s">
        <v>450</v>
      </c>
      <c r="C65" s="73">
        <v>40210000</v>
      </c>
      <c r="D65" s="73">
        <v>41110000</v>
      </c>
      <c r="E65" s="73">
        <v>41210000</v>
      </c>
    </row>
    <row r="66" spans="1:5" ht="37.5" x14ac:dyDescent="0.25">
      <c r="A66" s="63" t="s">
        <v>451</v>
      </c>
      <c r="B66" s="64" t="s">
        <v>452</v>
      </c>
      <c r="C66" s="73">
        <v>4868000</v>
      </c>
      <c r="D66" s="73">
        <v>4949000</v>
      </c>
      <c r="E66" s="73">
        <v>4650000</v>
      </c>
    </row>
    <row r="67" spans="1:5" ht="93.75" x14ac:dyDescent="0.25">
      <c r="A67" s="63" t="s">
        <v>453</v>
      </c>
      <c r="B67" s="64" t="s">
        <v>454</v>
      </c>
      <c r="C67" s="73">
        <v>146000</v>
      </c>
      <c r="D67" s="73">
        <v>147000</v>
      </c>
      <c r="E67" s="73">
        <v>148000</v>
      </c>
    </row>
    <row r="68" spans="1:5" ht="37.5" x14ac:dyDescent="0.25">
      <c r="A68" s="63" t="s">
        <v>455</v>
      </c>
      <c r="B68" s="65" t="s">
        <v>456</v>
      </c>
      <c r="C68" s="73">
        <v>20000</v>
      </c>
      <c r="D68" s="73">
        <v>20000</v>
      </c>
      <c r="E68" s="73">
        <v>20000</v>
      </c>
    </row>
    <row r="69" spans="1:5" ht="112.5" x14ac:dyDescent="0.25">
      <c r="A69" s="63" t="s">
        <v>457</v>
      </c>
      <c r="B69" s="65" t="s">
        <v>458</v>
      </c>
      <c r="C69" s="73">
        <v>20000</v>
      </c>
      <c r="D69" s="73">
        <v>20000</v>
      </c>
      <c r="E69" s="73">
        <v>20000</v>
      </c>
    </row>
    <row r="70" spans="1:5" ht="75" x14ac:dyDescent="0.25">
      <c r="A70" s="63" t="s">
        <v>459</v>
      </c>
      <c r="B70" s="64" t="s">
        <v>460</v>
      </c>
      <c r="C70" s="73">
        <f t="shared" ref="C70" si="30">SUM(C71:C72)</f>
        <v>20848000</v>
      </c>
      <c r="D70" s="73">
        <f t="shared" ref="D70:E70" si="31">SUM(D71:D72)</f>
        <v>20948000</v>
      </c>
      <c r="E70" s="73">
        <f t="shared" si="31"/>
        <v>21048000</v>
      </c>
    </row>
    <row r="71" spans="1:5" ht="93.75" x14ac:dyDescent="0.25">
      <c r="A71" s="63" t="s">
        <v>461</v>
      </c>
      <c r="B71" s="64" t="s">
        <v>462</v>
      </c>
      <c r="C71" s="73">
        <v>8548000</v>
      </c>
      <c r="D71" s="73">
        <v>8548000</v>
      </c>
      <c r="E71" s="73">
        <v>8548000</v>
      </c>
    </row>
    <row r="72" spans="1:5" ht="206.25" x14ac:dyDescent="0.25">
      <c r="A72" s="63" t="s">
        <v>463</v>
      </c>
      <c r="B72" s="64" t="s">
        <v>464</v>
      </c>
      <c r="C72" s="73">
        <v>12300000</v>
      </c>
      <c r="D72" s="73">
        <v>12400000</v>
      </c>
      <c r="E72" s="73">
        <v>12500000</v>
      </c>
    </row>
    <row r="73" spans="1:5" ht="75" x14ac:dyDescent="0.25">
      <c r="A73" s="63" t="s">
        <v>465</v>
      </c>
      <c r="B73" s="64" t="s">
        <v>466</v>
      </c>
      <c r="C73" s="73">
        <f t="shared" ref="C73:E73" si="32">C74</f>
        <v>191000</v>
      </c>
      <c r="D73" s="73">
        <f t="shared" si="32"/>
        <v>201000</v>
      </c>
      <c r="E73" s="73">
        <f t="shared" si="32"/>
        <v>211000</v>
      </c>
    </row>
    <row r="74" spans="1:5" ht="93.75" x14ac:dyDescent="0.25">
      <c r="A74" s="63" t="s">
        <v>467</v>
      </c>
      <c r="B74" s="64" t="s">
        <v>468</v>
      </c>
      <c r="C74" s="73">
        <v>191000</v>
      </c>
      <c r="D74" s="73">
        <v>201000</v>
      </c>
      <c r="E74" s="73">
        <v>211000</v>
      </c>
    </row>
    <row r="75" spans="1:5" ht="37.5" x14ac:dyDescent="0.25">
      <c r="A75" s="63" t="s">
        <v>646</v>
      </c>
      <c r="B75" s="64" t="s">
        <v>647</v>
      </c>
      <c r="C75" s="73">
        <v>55000</v>
      </c>
      <c r="D75" s="73">
        <v>51000</v>
      </c>
      <c r="E75" s="73">
        <v>48000</v>
      </c>
    </row>
    <row r="76" spans="1:5" ht="37.5" x14ac:dyDescent="0.25">
      <c r="A76" s="63" t="s">
        <v>469</v>
      </c>
      <c r="B76" s="64" t="s">
        <v>470</v>
      </c>
      <c r="C76" s="73">
        <v>30000</v>
      </c>
      <c r="D76" s="73">
        <v>30000</v>
      </c>
      <c r="E76" s="73">
        <v>30000</v>
      </c>
    </row>
    <row r="77" spans="1:5" ht="93.75" x14ac:dyDescent="0.25">
      <c r="A77" s="63" t="s">
        <v>471</v>
      </c>
      <c r="B77" s="64" t="s">
        <v>472</v>
      </c>
      <c r="C77" s="73">
        <v>870000</v>
      </c>
      <c r="D77" s="73">
        <v>870000</v>
      </c>
      <c r="E77" s="73">
        <v>870000</v>
      </c>
    </row>
    <row r="78" spans="1:5" ht="93.75" x14ac:dyDescent="0.25">
      <c r="A78" s="63" t="s">
        <v>473</v>
      </c>
      <c r="B78" s="64" t="s">
        <v>474</v>
      </c>
      <c r="C78" s="73">
        <v>55000</v>
      </c>
      <c r="D78" s="73">
        <v>55000</v>
      </c>
      <c r="E78" s="73">
        <v>55000</v>
      </c>
    </row>
    <row r="79" spans="1:5" ht="75" x14ac:dyDescent="0.25">
      <c r="A79" s="63" t="s">
        <v>475</v>
      </c>
      <c r="B79" s="65" t="s">
        <v>476</v>
      </c>
      <c r="C79" s="73">
        <v>300000</v>
      </c>
      <c r="D79" s="73">
        <v>300000</v>
      </c>
      <c r="E79" s="73">
        <v>6000000</v>
      </c>
    </row>
    <row r="80" spans="1:5" ht="37.5" x14ac:dyDescent="0.25">
      <c r="A80" s="63" t="s">
        <v>477</v>
      </c>
      <c r="B80" s="64" t="s">
        <v>478</v>
      </c>
      <c r="C80" s="73">
        <f t="shared" ref="C80:E80" si="33">C81+C83+C90+C93</f>
        <v>141937000</v>
      </c>
      <c r="D80" s="73">
        <f t="shared" ref="D80" si="34">D81+D83+D90+D93</f>
        <v>143777000</v>
      </c>
      <c r="E80" s="73">
        <f t="shared" si="33"/>
        <v>145064000</v>
      </c>
    </row>
    <row r="81" spans="1:5" ht="75" x14ac:dyDescent="0.25">
      <c r="A81" s="63" t="s">
        <v>479</v>
      </c>
      <c r="B81" s="64" t="s">
        <v>480</v>
      </c>
      <c r="C81" s="73">
        <f t="shared" ref="C81:E81" si="35">C82</f>
        <v>20197000</v>
      </c>
      <c r="D81" s="73">
        <f t="shared" si="35"/>
        <v>20329000</v>
      </c>
      <c r="E81" s="73">
        <f t="shared" si="35"/>
        <v>20981000</v>
      </c>
    </row>
    <row r="82" spans="1:5" ht="75" x14ac:dyDescent="0.25">
      <c r="A82" s="63" t="s">
        <v>481</v>
      </c>
      <c r="B82" s="64" t="s">
        <v>482</v>
      </c>
      <c r="C82" s="73">
        <v>20197000</v>
      </c>
      <c r="D82" s="73">
        <v>20329000</v>
      </c>
      <c r="E82" s="73">
        <v>20981000</v>
      </c>
    </row>
    <row r="83" spans="1:5" ht="93.75" x14ac:dyDescent="0.25">
      <c r="A83" s="63" t="s">
        <v>483</v>
      </c>
      <c r="B83" s="64" t="s">
        <v>484</v>
      </c>
      <c r="C83" s="73">
        <f t="shared" ref="C83:E83" si="36">C84+C86+C88</f>
        <v>116160000</v>
      </c>
      <c r="D83" s="73">
        <f t="shared" si="36"/>
        <v>117174000</v>
      </c>
      <c r="E83" s="73">
        <f t="shared" si="36"/>
        <v>118227000</v>
      </c>
    </row>
    <row r="84" spans="1:5" ht="93.75" x14ac:dyDescent="0.25">
      <c r="A84" s="63" t="s">
        <v>485</v>
      </c>
      <c r="B84" s="64" t="s">
        <v>486</v>
      </c>
      <c r="C84" s="73">
        <f t="shared" ref="C84:E84" si="37">C85</f>
        <v>90000000</v>
      </c>
      <c r="D84" s="73">
        <f t="shared" si="37"/>
        <v>90000000</v>
      </c>
      <c r="E84" s="73">
        <f t="shared" si="37"/>
        <v>90000000</v>
      </c>
    </row>
    <row r="85" spans="1:5" ht="93.75" x14ac:dyDescent="0.25">
      <c r="A85" s="63" t="s">
        <v>487</v>
      </c>
      <c r="B85" s="64" t="s">
        <v>778</v>
      </c>
      <c r="C85" s="73">
        <v>90000000</v>
      </c>
      <c r="D85" s="73">
        <v>90000000</v>
      </c>
      <c r="E85" s="73">
        <v>90000000</v>
      </c>
    </row>
    <row r="86" spans="1:5" ht="93.75" x14ac:dyDescent="0.25">
      <c r="A86" s="63" t="s">
        <v>488</v>
      </c>
      <c r="B86" s="64" t="s">
        <v>779</v>
      </c>
      <c r="C86" s="73">
        <f t="shared" ref="C86:E86" si="38">C87</f>
        <v>5193000</v>
      </c>
      <c r="D86" s="73">
        <f t="shared" si="38"/>
        <v>5368000</v>
      </c>
      <c r="E86" s="73">
        <f t="shared" si="38"/>
        <v>5549000</v>
      </c>
    </row>
    <row r="87" spans="1:5" ht="93.75" x14ac:dyDescent="0.25">
      <c r="A87" s="63" t="s">
        <v>780</v>
      </c>
      <c r="B87" s="64" t="s">
        <v>489</v>
      </c>
      <c r="C87" s="73">
        <v>5193000</v>
      </c>
      <c r="D87" s="73">
        <v>5368000</v>
      </c>
      <c r="E87" s="73">
        <v>5549000</v>
      </c>
    </row>
    <row r="88" spans="1:5" ht="37.5" x14ac:dyDescent="0.25">
      <c r="A88" s="63" t="s">
        <v>490</v>
      </c>
      <c r="B88" s="64" t="s">
        <v>491</v>
      </c>
      <c r="C88" s="73">
        <f t="shared" ref="C88:E88" si="39">C89</f>
        <v>20967000</v>
      </c>
      <c r="D88" s="73">
        <f t="shared" si="39"/>
        <v>21806000</v>
      </c>
      <c r="E88" s="73">
        <f t="shared" si="39"/>
        <v>22678000</v>
      </c>
    </row>
    <row r="89" spans="1:5" ht="37.5" x14ac:dyDescent="0.25">
      <c r="A89" s="63" t="s">
        <v>492</v>
      </c>
      <c r="B89" s="64" t="s">
        <v>493</v>
      </c>
      <c r="C89" s="73">
        <v>20967000</v>
      </c>
      <c r="D89" s="73">
        <v>21806000</v>
      </c>
      <c r="E89" s="73">
        <v>22678000</v>
      </c>
    </row>
    <row r="90" spans="1:5" ht="18.75" x14ac:dyDescent="0.25">
      <c r="A90" s="63" t="s">
        <v>494</v>
      </c>
      <c r="B90" s="64" t="s">
        <v>495</v>
      </c>
      <c r="C90" s="73">
        <f t="shared" ref="C90:E91" si="40">C91</f>
        <v>4576000</v>
      </c>
      <c r="D90" s="73">
        <f t="shared" si="40"/>
        <v>5445000</v>
      </c>
      <c r="E90" s="73">
        <f t="shared" si="40"/>
        <v>5556000</v>
      </c>
    </row>
    <row r="91" spans="1:5" ht="56.25" x14ac:dyDescent="0.25">
      <c r="A91" s="63" t="s">
        <v>496</v>
      </c>
      <c r="B91" s="64" t="s">
        <v>497</v>
      </c>
      <c r="C91" s="73">
        <f t="shared" si="40"/>
        <v>4576000</v>
      </c>
      <c r="D91" s="73">
        <f t="shared" si="40"/>
        <v>5445000</v>
      </c>
      <c r="E91" s="73">
        <f t="shared" si="40"/>
        <v>5556000</v>
      </c>
    </row>
    <row r="92" spans="1:5" ht="56.25" x14ac:dyDescent="0.25">
      <c r="A92" s="63" t="s">
        <v>498</v>
      </c>
      <c r="B92" s="64" t="s">
        <v>499</v>
      </c>
      <c r="C92" s="73">
        <v>4576000</v>
      </c>
      <c r="D92" s="73">
        <v>5445000</v>
      </c>
      <c r="E92" s="73">
        <v>5556000</v>
      </c>
    </row>
    <row r="93" spans="1:5" ht="93.75" x14ac:dyDescent="0.25">
      <c r="A93" s="63" t="s">
        <v>500</v>
      </c>
      <c r="B93" s="64" t="s">
        <v>501</v>
      </c>
      <c r="C93" s="73">
        <f t="shared" ref="C93:E94" si="41">C94</f>
        <v>1004000</v>
      </c>
      <c r="D93" s="73">
        <f t="shared" si="41"/>
        <v>829000</v>
      </c>
      <c r="E93" s="73">
        <f t="shared" si="41"/>
        <v>300000</v>
      </c>
    </row>
    <row r="94" spans="1:5" ht="93.75" x14ac:dyDescent="0.25">
      <c r="A94" s="63" t="s">
        <v>502</v>
      </c>
      <c r="B94" s="64" t="s">
        <v>503</v>
      </c>
      <c r="C94" s="73">
        <f t="shared" si="41"/>
        <v>1004000</v>
      </c>
      <c r="D94" s="73">
        <f t="shared" si="41"/>
        <v>829000</v>
      </c>
      <c r="E94" s="73">
        <f t="shared" si="41"/>
        <v>300000</v>
      </c>
    </row>
    <row r="95" spans="1:5" ht="93.75" x14ac:dyDescent="0.25">
      <c r="A95" s="63" t="s">
        <v>504</v>
      </c>
      <c r="B95" s="64" t="s">
        <v>505</v>
      </c>
      <c r="C95" s="73">
        <v>1004000</v>
      </c>
      <c r="D95" s="73">
        <v>829000</v>
      </c>
      <c r="E95" s="73">
        <v>300000</v>
      </c>
    </row>
    <row r="96" spans="1:5" ht="25.5" customHeight="1" x14ac:dyDescent="0.25">
      <c r="A96" s="63" t="s">
        <v>506</v>
      </c>
      <c r="B96" s="64" t="s">
        <v>507</v>
      </c>
      <c r="C96" s="73">
        <f t="shared" ref="C96:E96" si="42">C97+C103+C109</f>
        <v>270398000</v>
      </c>
      <c r="D96" s="73">
        <f t="shared" si="42"/>
        <v>279264000</v>
      </c>
      <c r="E96" s="73">
        <f t="shared" si="42"/>
        <v>290823000</v>
      </c>
    </row>
    <row r="97" spans="1:5" ht="30" customHeight="1" x14ac:dyDescent="0.25">
      <c r="A97" s="63" t="s">
        <v>508</v>
      </c>
      <c r="B97" s="64" t="s">
        <v>509</v>
      </c>
      <c r="C97" s="73">
        <f t="shared" ref="C97:E97" si="43">C98+C99+C100</f>
        <v>13909000</v>
      </c>
      <c r="D97" s="73">
        <f t="shared" si="43"/>
        <v>13903000</v>
      </c>
      <c r="E97" s="73">
        <f t="shared" si="43"/>
        <v>13903000</v>
      </c>
    </row>
    <row r="98" spans="1:5" ht="37.5" x14ac:dyDescent="0.25">
      <c r="A98" s="63" t="s">
        <v>510</v>
      </c>
      <c r="B98" s="64" t="s">
        <v>511</v>
      </c>
      <c r="C98" s="73">
        <v>3167000</v>
      </c>
      <c r="D98" s="73">
        <v>3164000</v>
      </c>
      <c r="E98" s="73">
        <v>3164000</v>
      </c>
    </row>
    <row r="99" spans="1:5" ht="30" customHeight="1" x14ac:dyDescent="0.25">
      <c r="A99" s="63" t="s">
        <v>512</v>
      </c>
      <c r="B99" s="64" t="s">
        <v>513</v>
      </c>
      <c r="C99" s="73">
        <v>2312000</v>
      </c>
      <c r="D99" s="73">
        <v>2311000</v>
      </c>
      <c r="E99" s="73">
        <v>2311000</v>
      </c>
    </row>
    <row r="100" spans="1:5" ht="24.75" customHeight="1" x14ac:dyDescent="0.25">
      <c r="A100" s="63" t="s">
        <v>514</v>
      </c>
      <c r="B100" s="64" t="s">
        <v>602</v>
      </c>
      <c r="C100" s="73">
        <v>8430000</v>
      </c>
      <c r="D100" s="73">
        <v>8428000</v>
      </c>
      <c r="E100" s="73">
        <v>8428000</v>
      </c>
    </row>
    <row r="101" spans="1:5" ht="27.75" customHeight="1" x14ac:dyDescent="0.25">
      <c r="A101" s="63" t="s">
        <v>515</v>
      </c>
      <c r="B101" s="64" t="s">
        <v>603</v>
      </c>
      <c r="C101" s="73">
        <v>3639000</v>
      </c>
      <c r="D101" s="73">
        <v>3638000</v>
      </c>
      <c r="E101" s="73">
        <v>3638000</v>
      </c>
    </row>
    <row r="102" spans="1:5" ht="28.5" customHeight="1" x14ac:dyDescent="0.25">
      <c r="A102" s="63" t="s">
        <v>648</v>
      </c>
      <c r="B102" s="64" t="s">
        <v>649</v>
      </c>
      <c r="C102" s="73">
        <v>4791000</v>
      </c>
      <c r="D102" s="73">
        <v>4790000</v>
      </c>
      <c r="E102" s="73">
        <v>4790000</v>
      </c>
    </row>
    <row r="103" spans="1:5" ht="18.75" x14ac:dyDescent="0.25">
      <c r="A103" s="63" t="s">
        <v>516</v>
      </c>
      <c r="B103" s="64" t="s">
        <v>517</v>
      </c>
      <c r="C103" s="73">
        <f t="shared" ref="C103:E103" si="44">C104+C107</f>
        <v>10408000</v>
      </c>
      <c r="D103" s="73">
        <f t="shared" si="44"/>
        <v>10408000</v>
      </c>
      <c r="E103" s="73">
        <f t="shared" si="44"/>
        <v>10408000</v>
      </c>
    </row>
    <row r="104" spans="1:5" ht="56.25" x14ac:dyDescent="0.25">
      <c r="A104" s="63" t="s">
        <v>518</v>
      </c>
      <c r="B104" s="64" t="s">
        <v>519</v>
      </c>
      <c r="C104" s="73">
        <f t="shared" ref="C104:E104" si="45">C105+C106</f>
        <v>10008000</v>
      </c>
      <c r="D104" s="73">
        <f t="shared" si="45"/>
        <v>10008000</v>
      </c>
      <c r="E104" s="73">
        <f t="shared" si="45"/>
        <v>10008000</v>
      </c>
    </row>
    <row r="105" spans="1:5" ht="75" x14ac:dyDescent="0.25">
      <c r="A105" s="63" t="s">
        <v>520</v>
      </c>
      <c r="B105" s="64" t="s">
        <v>521</v>
      </c>
      <c r="C105" s="73">
        <v>10000000</v>
      </c>
      <c r="D105" s="73">
        <v>10000000</v>
      </c>
      <c r="E105" s="73">
        <v>10000000</v>
      </c>
    </row>
    <row r="106" spans="1:5" ht="37.5" x14ac:dyDescent="0.25">
      <c r="A106" s="63" t="s">
        <v>522</v>
      </c>
      <c r="B106" s="64" t="s">
        <v>523</v>
      </c>
      <c r="C106" s="73">
        <v>8000</v>
      </c>
      <c r="D106" s="73">
        <v>8000</v>
      </c>
      <c r="E106" s="73">
        <v>8000</v>
      </c>
    </row>
    <row r="107" spans="1:5" ht="56.25" x14ac:dyDescent="0.25">
      <c r="A107" s="63" t="s">
        <v>524</v>
      </c>
      <c r="B107" s="64" t="s">
        <v>781</v>
      </c>
      <c r="C107" s="73">
        <f t="shared" ref="C107:E107" si="46">C108</f>
        <v>400000</v>
      </c>
      <c r="D107" s="73">
        <f t="shared" si="46"/>
        <v>400000</v>
      </c>
      <c r="E107" s="73">
        <f t="shared" si="46"/>
        <v>400000</v>
      </c>
    </row>
    <row r="108" spans="1:5" ht="131.25" x14ac:dyDescent="0.25">
      <c r="A108" s="63" t="s">
        <v>525</v>
      </c>
      <c r="B108" s="64" t="s">
        <v>764</v>
      </c>
      <c r="C108" s="73">
        <v>400000</v>
      </c>
      <c r="D108" s="73">
        <v>400000</v>
      </c>
      <c r="E108" s="73">
        <v>400000</v>
      </c>
    </row>
    <row r="109" spans="1:5" ht="18.75" x14ac:dyDescent="0.25">
      <c r="A109" s="63" t="s">
        <v>526</v>
      </c>
      <c r="B109" s="64" t="s">
        <v>527</v>
      </c>
      <c r="C109" s="73">
        <f t="shared" ref="C109:E109" si="47">C110</f>
        <v>246081000</v>
      </c>
      <c r="D109" s="73">
        <f t="shared" si="47"/>
        <v>254953000</v>
      </c>
      <c r="E109" s="73">
        <f t="shared" si="47"/>
        <v>266512000</v>
      </c>
    </row>
    <row r="110" spans="1:5" ht="18.75" x14ac:dyDescent="0.25">
      <c r="A110" s="63" t="s">
        <v>528</v>
      </c>
      <c r="B110" s="64" t="s">
        <v>529</v>
      </c>
      <c r="C110" s="73">
        <f t="shared" ref="C110" si="48">SUM(C111:C113)</f>
        <v>246081000</v>
      </c>
      <c r="D110" s="73">
        <f t="shared" ref="D110:E110" si="49">SUM(D111:D113)</f>
        <v>254953000</v>
      </c>
      <c r="E110" s="73">
        <f t="shared" si="49"/>
        <v>266512000</v>
      </c>
    </row>
    <row r="111" spans="1:5" ht="56.25" x14ac:dyDescent="0.25">
      <c r="A111" s="63" t="s">
        <v>530</v>
      </c>
      <c r="B111" s="64" t="s">
        <v>782</v>
      </c>
      <c r="C111" s="73">
        <v>1531000</v>
      </c>
      <c r="D111" s="73">
        <v>1503000</v>
      </c>
      <c r="E111" s="73">
        <v>1562000</v>
      </c>
    </row>
    <row r="112" spans="1:5" ht="37.5" x14ac:dyDescent="0.25">
      <c r="A112" s="63" t="s">
        <v>531</v>
      </c>
      <c r="B112" s="64" t="s">
        <v>532</v>
      </c>
      <c r="C112" s="73">
        <v>233000000</v>
      </c>
      <c r="D112" s="73">
        <v>241900000</v>
      </c>
      <c r="E112" s="73">
        <v>253400000</v>
      </c>
    </row>
    <row r="113" spans="1:5" ht="56.25" x14ac:dyDescent="0.25">
      <c r="A113" s="63" t="s">
        <v>533</v>
      </c>
      <c r="B113" s="64" t="s">
        <v>534</v>
      </c>
      <c r="C113" s="73">
        <v>11550000</v>
      </c>
      <c r="D113" s="73">
        <v>11550000</v>
      </c>
      <c r="E113" s="73">
        <v>11550000</v>
      </c>
    </row>
    <row r="114" spans="1:5" ht="37.5" x14ac:dyDescent="0.25">
      <c r="A114" s="63" t="s">
        <v>535</v>
      </c>
      <c r="B114" s="64" t="s">
        <v>536</v>
      </c>
      <c r="C114" s="73">
        <f>C115+C125</f>
        <v>47963000</v>
      </c>
      <c r="D114" s="73">
        <f>D115+D125</f>
        <v>48315000</v>
      </c>
      <c r="E114" s="73">
        <f>E115+E125</f>
        <v>48565000</v>
      </c>
    </row>
    <row r="115" spans="1:5" ht="18.75" x14ac:dyDescent="0.25">
      <c r="A115" s="63" t="s">
        <v>537</v>
      </c>
      <c r="B115" s="64" t="s">
        <v>538</v>
      </c>
      <c r="C115" s="73">
        <f>C119+C121+C123+C116+C117+C118</f>
        <v>9459000</v>
      </c>
      <c r="D115" s="73">
        <f>D119+D121+D123+D116+D117+D118</f>
        <v>9610000</v>
      </c>
      <c r="E115" s="73">
        <f>E119+E121+E123+E116+E117+E118</f>
        <v>9771000</v>
      </c>
    </row>
    <row r="116" spans="1:5" ht="56.25" x14ac:dyDescent="0.25">
      <c r="A116" s="63" t="s">
        <v>539</v>
      </c>
      <c r="B116" s="64" t="s">
        <v>540</v>
      </c>
      <c r="C116" s="73">
        <v>5000</v>
      </c>
      <c r="D116" s="73">
        <v>4000</v>
      </c>
      <c r="E116" s="73">
        <v>3000</v>
      </c>
    </row>
    <row r="117" spans="1:5" ht="37.5" x14ac:dyDescent="0.25">
      <c r="A117" s="63" t="s">
        <v>541</v>
      </c>
      <c r="B117" s="64" t="s">
        <v>542</v>
      </c>
      <c r="C117" s="73">
        <v>352000</v>
      </c>
      <c r="D117" s="73">
        <v>352000</v>
      </c>
      <c r="E117" s="73">
        <v>354000</v>
      </c>
    </row>
    <row r="118" spans="1:5" ht="37.5" x14ac:dyDescent="0.25">
      <c r="A118" s="63" t="s">
        <v>731</v>
      </c>
      <c r="B118" s="64" t="s">
        <v>732</v>
      </c>
      <c r="C118" s="73">
        <v>2000</v>
      </c>
      <c r="D118" s="73">
        <v>2000</v>
      </c>
      <c r="E118" s="73">
        <v>2000</v>
      </c>
    </row>
    <row r="119" spans="1:5" ht="37.5" x14ac:dyDescent="0.25">
      <c r="A119" s="63" t="s">
        <v>543</v>
      </c>
      <c r="B119" s="64" t="s">
        <v>544</v>
      </c>
      <c r="C119" s="73">
        <f t="shared" ref="C119:E119" si="50">C120</f>
        <v>105000</v>
      </c>
      <c r="D119" s="73">
        <f t="shared" si="50"/>
        <v>105000</v>
      </c>
      <c r="E119" s="73">
        <f t="shared" si="50"/>
        <v>105000</v>
      </c>
    </row>
    <row r="120" spans="1:5" ht="93.75" x14ac:dyDescent="0.25">
      <c r="A120" s="63" t="s">
        <v>545</v>
      </c>
      <c r="B120" s="64" t="s">
        <v>546</v>
      </c>
      <c r="C120" s="73">
        <v>105000</v>
      </c>
      <c r="D120" s="73">
        <v>105000</v>
      </c>
      <c r="E120" s="73">
        <v>105000</v>
      </c>
    </row>
    <row r="121" spans="1:5" ht="37.5" x14ac:dyDescent="0.25">
      <c r="A121" s="63" t="s">
        <v>547</v>
      </c>
      <c r="B121" s="64" t="s">
        <v>548</v>
      </c>
      <c r="C121" s="73">
        <f t="shared" ref="C121:E121" si="51">C122</f>
        <v>0</v>
      </c>
      <c r="D121" s="73">
        <f t="shared" si="51"/>
        <v>0</v>
      </c>
      <c r="E121" s="73">
        <f t="shared" si="51"/>
        <v>0</v>
      </c>
    </row>
    <row r="122" spans="1:5" ht="75" x14ac:dyDescent="0.25">
      <c r="A122" s="63" t="s">
        <v>549</v>
      </c>
      <c r="B122" s="64" t="s">
        <v>550</v>
      </c>
      <c r="C122" s="73">
        <v>0</v>
      </c>
      <c r="D122" s="73">
        <v>0</v>
      </c>
      <c r="E122" s="73">
        <v>0</v>
      </c>
    </row>
    <row r="123" spans="1:5" ht="23.25" customHeight="1" x14ac:dyDescent="0.25">
      <c r="A123" s="63" t="s">
        <v>551</v>
      </c>
      <c r="B123" s="64" t="s">
        <v>552</v>
      </c>
      <c r="C123" s="73">
        <f t="shared" ref="C123:E123" si="52">C124</f>
        <v>8995000</v>
      </c>
      <c r="D123" s="73">
        <f t="shared" si="52"/>
        <v>9147000</v>
      </c>
      <c r="E123" s="73">
        <f t="shared" si="52"/>
        <v>9307000</v>
      </c>
    </row>
    <row r="124" spans="1:5" ht="43.5" customHeight="1" x14ac:dyDescent="0.25">
      <c r="A124" s="63" t="s">
        <v>553</v>
      </c>
      <c r="B124" s="64" t="s">
        <v>554</v>
      </c>
      <c r="C124" s="73">
        <v>8995000</v>
      </c>
      <c r="D124" s="73">
        <v>9147000</v>
      </c>
      <c r="E124" s="73">
        <v>9307000</v>
      </c>
    </row>
    <row r="125" spans="1:5" ht="25.5" customHeight="1" x14ac:dyDescent="0.25">
      <c r="A125" s="63" t="s">
        <v>555</v>
      </c>
      <c r="B125" s="64" t="s">
        <v>556</v>
      </c>
      <c r="C125" s="73">
        <f t="shared" ref="C125:E125" si="53">C126+C128</f>
        <v>38504000</v>
      </c>
      <c r="D125" s="73">
        <f t="shared" si="53"/>
        <v>38705000</v>
      </c>
      <c r="E125" s="73">
        <f t="shared" si="53"/>
        <v>38794000</v>
      </c>
    </row>
    <row r="126" spans="1:5" ht="44.25" customHeight="1" x14ac:dyDescent="0.25">
      <c r="A126" s="63" t="s">
        <v>650</v>
      </c>
      <c r="B126" s="64" t="s">
        <v>651</v>
      </c>
      <c r="C126" s="73">
        <f t="shared" ref="C126:E126" si="54">C127</f>
        <v>4621000</v>
      </c>
      <c r="D126" s="73">
        <f t="shared" si="54"/>
        <v>4812000</v>
      </c>
      <c r="E126" s="73">
        <f t="shared" si="54"/>
        <v>4891000</v>
      </c>
    </row>
    <row r="127" spans="1:5" ht="44.25" customHeight="1" x14ac:dyDescent="0.25">
      <c r="A127" s="63" t="s">
        <v>652</v>
      </c>
      <c r="B127" s="64" t="s">
        <v>653</v>
      </c>
      <c r="C127" s="73">
        <v>4621000</v>
      </c>
      <c r="D127" s="73">
        <v>4812000</v>
      </c>
      <c r="E127" s="73">
        <v>4891000</v>
      </c>
    </row>
    <row r="128" spans="1:5" ht="24.75" customHeight="1" x14ac:dyDescent="0.25">
      <c r="A128" s="63" t="s">
        <v>557</v>
      </c>
      <c r="B128" s="64" t="s">
        <v>558</v>
      </c>
      <c r="C128" s="73">
        <f t="shared" ref="C128:E128" si="55">C129</f>
        <v>33883000</v>
      </c>
      <c r="D128" s="73">
        <f t="shared" si="55"/>
        <v>33893000</v>
      </c>
      <c r="E128" s="73">
        <f t="shared" si="55"/>
        <v>33903000</v>
      </c>
    </row>
    <row r="129" spans="1:5" ht="45.75" customHeight="1" x14ac:dyDescent="0.25">
      <c r="A129" s="63" t="s">
        <v>559</v>
      </c>
      <c r="B129" s="64" t="s">
        <v>560</v>
      </c>
      <c r="C129" s="73">
        <v>33883000</v>
      </c>
      <c r="D129" s="73">
        <v>33893000</v>
      </c>
      <c r="E129" s="73">
        <v>33903000</v>
      </c>
    </row>
    <row r="130" spans="1:5" ht="37.5" x14ac:dyDescent="0.25">
      <c r="A130" s="63" t="s">
        <v>561</v>
      </c>
      <c r="B130" s="64" t="s">
        <v>562</v>
      </c>
      <c r="C130" s="73">
        <f t="shared" ref="C130:E130" si="56">C131+C134</f>
        <v>6100000</v>
      </c>
      <c r="D130" s="73">
        <f t="shared" si="56"/>
        <v>6100000</v>
      </c>
      <c r="E130" s="73">
        <f t="shared" si="56"/>
        <v>6100000</v>
      </c>
    </row>
    <row r="131" spans="1:5" ht="93.75" x14ac:dyDescent="0.25">
      <c r="A131" s="63" t="s">
        <v>563</v>
      </c>
      <c r="B131" s="64" t="s">
        <v>564</v>
      </c>
      <c r="C131" s="73">
        <f t="shared" ref="C131:E132" si="57">C132</f>
        <v>100000</v>
      </c>
      <c r="D131" s="73">
        <f t="shared" si="57"/>
        <v>100000</v>
      </c>
      <c r="E131" s="73">
        <f t="shared" si="57"/>
        <v>100000</v>
      </c>
    </row>
    <row r="132" spans="1:5" ht="112.5" x14ac:dyDescent="0.25">
      <c r="A132" s="63" t="s">
        <v>565</v>
      </c>
      <c r="B132" s="64" t="s">
        <v>566</v>
      </c>
      <c r="C132" s="73">
        <f t="shared" si="57"/>
        <v>100000</v>
      </c>
      <c r="D132" s="73">
        <f t="shared" si="57"/>
        <v>100000</v>
      </c>
      <c r="E132" s="73">
        <f t="shared" si="57"/>
        <v>100000</v>
      </c>
    </row>
    <row r="133" spans="1:5" ht="112.5" x14ac:dyDescent="0.25">
      <c r="A133" s="63" t="s">
        <v>567</v>
      </c>
      <c r="B133" s="64" t="s">
        <v>568</v>
      </c>
      <c r="C133" s="73">
        <v>100000</v>
      </c>
      <c r="D133" s="73">
        <v>100000</v>
      </c>
      <c r="E133" s="73">
        <v>100000</v>
      </c>
    </row>
    <row r="134" spans="1:5" ht="37.5" x14ac:dyDescent="0.25">
      <c r="A134" s="63" t="s">
        <v>569</v>
      </c>
      <c r="B134" s="64" t="s">
        <v>570</v>
      </c>
      <c r="C134" s="73">
        <f t="shared" ref="C134:E135" si="58">C135</f>
        <v>6000000</v>
      </c>
      <c r="D134" s="73">
        <f t="shared" si="58"/>
        <v>6000000</v>
      </c>
      <c r="E134" s="73">
        <f t="shared" si="58"/>
        <v>6000000</v>
      </c>
    </row>
    <row r="135" spans="1:5" ht="56.25" x14ac:dyDescent="0.25">
      <c r="A135" s="63" t="s">
        <v>571</v>
      </c>
      <c r="B135" s="64" t="s">
        <v>572</v>
      </c>
      <c r="C135" s="73">
        <f t="shared" si="58"/>
        <v>6000000</v>
      </c>
      <c r="D135" s="73">
        <f t="shared" si="58"/>
        <v>6000000</v>
      </c>
      <c r="E135" s="73">
        <f t="shared" si="58"/>
        <v>6000000</v>
      </c>
    </row>
    <row r="136" spans="1:5" ht="75" x14ac:dyDescent="0.25">
      <c r="A136" s="63" t="s">
        <v>573</v>
      </c>
      <c r="B136" s="64" t="s">
        <v>574</v>
      </c>
      <c r="C136" s="73">
        <v>6000000</v>
      </c>
      <c r="D136" s="73">
        <v>6000000</v>
      </c>
      <c r="E136" s="73">
        <v>6000000</v>
      </c>
    </row>
    <row r="137" spans="1:5" ht="18.75" x14ac:dyDescent="0.25">
      <c r="A137" s="63" t="s">
        <v>575</v>
      </c>
      <c r="B137" s="64" t="s">
        <v>576</v>
      </c>
      <c r="C137" s="73">
        <f t="shared" ref="C137:E138" si="59">C138</f>
        <v>1266000</v>
      </c>
      <c r="D137" s="73">
        <f t="shared" si="59"/>
        <v>1266000</v>
      </c>
      <c r="E137" s="73">
        <f t="shared" si="59"/>
        <v>1266000</v>
      </c>
    </row>
    <row r="138" spans="1:5" ht="37.5" x14ac:dyDescent="0.25">
      <c r="A138" s="63" t="s">
        <v>577</v>
      </c>
      <c r="B138" s="64" t="s">
        <v>578</v>
      </c>
      <c r="C138" s="73">
        <f t="shared" si="59"/>
        <v>1266000</v>
      </c>
      <c r="D138" s="73">
        <f t="shared" si="59"/>
        <v>1266000</v>
      </c>
      <c r="E138" s="73">
        <f t="shared" si="59"/>
        <v>1266000</v>
      </c>
    </row>
    <row r="139" spans="1:5" ht="56.25" x14ac:dyDescent="0.25">
      <c r="A139" s="63" t="s">
        <v>579</v>
      </c>
      <c r="B139" s="64" t="s">
        <v>580</v>
      </c>
      <c r="C139" s="73">
        <v>1266000</v>
      </c>
      <c r="D139" s="73">
        <v>1266000</v>
      </c>
      <c r="E139" s="73">
        <v>1266000</v>
      </c>
    </row>
    <row r="140" spans="1:5" ht="18.75" x14ac:dyDescent="0.25">
      <c r="A140" s="63" t="s">
        <v>581</v>
      </c>
      <c r="B140" s="64" t="s">
        <v>582</v>
      </c>
      <c r="C140" s="73">
        <f t="shared" ref="C140:E140" si="60">C141+C166+C173+C182+C165</f>
        <v>355133000</v>
      </c>
      <c r="D140" s="73">
        <f t="shared" ref="D140" si="61">D141+D166+D173+D182+D165</f>
        <v>319292000</v>
      </c>
      <c r="E140" s="73">
        <f t="shared" si="60"/>
        <v>319415000</v>
      </c>
    </row>
    <row r="141" spans="1:5" ht="37.5" x14ac:dyDescent="0.25">
      <c r="A141" s="63" t="s">
        <v>700</v>
      </c>
      <c r="B141" s="64" t="s">
        <v>701</v>
      </c>
      <c r="C141" s="73">
        <f t="shared" ref="C141:E141" si="62">C142+C144+C146+C148+C150+C152+C156+C158+C160+C162</f>
        <v>313281000</v>
      </c>
      <c r="D141" s="73">
        <f t="shared" ref="D141" si="63">D142+D144+D146+D148+D150+D152+D156+D158+D160+D162</f>
        <v>313268000</v>
      </c>
      <c r="E141" s="73">
        <f t="shared" si="62"/>
        <v>313263000</v>
      </c>
    </row>
    <row r="142" spans="1:5" ht="56.25" x14ac:dyDescent="0.25">
      <c r="A142" s="63" t="s">
        <v>702</v>
      </c>
      <c r="B142" s="64" t="s">
        <v>783</v>
      </c>
      <c r="C142" s="73">
        <f t="shared" ref="C142:E142" si="64">C143</f>
        <v>1008000</v>
      </c>
      <c r="D142" s="73">
        <f t="shared" si="64"/>
        <v>985000</v>
      </c>
      <c r="E142" s="73">
        <f t="shared" si="64"/>
        <v>970000</v>
      </c>
    </row>
    <row r="143" spans="1:5" ht="112.5" x14ac:dyDescent="0.25">
      <c r="A143" s="63" t="s">
        <v>654</v>
      </c>
      <c r="B143" s="64" t="s">
        <v>784</v>
      </c>
      <c r="C143" s="73">
        <v>1008000</v>
      </c>
      <c r="D143" s="73">
        <v>985000</v>
      </c>
      <c r="E143" s="73">
        <v>970000</v>
      </c>
    </row>
    <row r="144" spans="1:5" ht="75" x14ac:dyDescent="0.25">
      <c r="A144" s="63" t="s">
        <v>703</v>
      </c>
      <c r="B144" s="64" t="s">
        <v>785</v>
      </c>
      <c r="C144" s="73">
        <f t="shared" ref="C144:E144" si="65">C145</f>
        <v>2778000</v>
      </c>
      <c r="D144" s="73">
        <f t="shared" si="65"/>
        <v>2788000</v>
      </c>
      <c r="E144" s="73">
        <f t="shared" si="65"/>
        <v>2798000</v>
      </c>
    </row>
    <row r="145" spans="1:5" ht="112.5" x14ac:dyDescent="0.25">
      <c r="A145" s="63" t="s">
        <v>662</v>
      </c>
      <c r="B145" s="64" t="s">
        <v>786</v>
      </c>
      <c r="C145" s="73">
        <v>2778000</v>
      </c>
      <c r="D145" s="73">
        <v>2788000</v>
      </c>
      <c r="E145" s="73">
        <v>2798000</v>
      </c>
    </row>
    <row r="146" spans="1:5" ht="75" x14ac:dyDescent="0.25">
      <c r="A146" s="63" t="s">
        <v>704</v>
      </c>
      <c r="B146" s="64" t="s">
        <v>787</v>
      </c>
      <c r="C146" s="73">
        <f t="shared" ref="C146:E146" si="66">C147</f>
        <v>1005000</v>
      </c>
      <c r="D146" s="73">
        <f t="shared" si="66"/>
        <v>1005000</v>
      </c>
      <c r="E146" s="73">
        <f t="shared" si="66"/>
        <v>1005000</v>
      </c>
    </row>
    <row r="147" spans="1:5" ht="112.5" x14ac:dyDescent="0.25">
      <c r="A147" s="63" t="s">
        <v>655</v>
      </c>
      <c r="B147" s="64" t="s">
        <v>788</v>
      </c>
      <c r="C147" s="73">
        <v>1005000</v>
      </c>
      <c r="D147" s="73">
        <v>1005000</v>
      </c>
      <c r="E147" s="73">
        <v>1005000</v>
      </c>
    </row>
    <row r="148" spans="1:5" ht="75" x14ac:dyDescent="0.25">
      <c r="A148" s="63" t="s">
        <v>705</v>
      </c>
      <c r="B148" s="64" t="s">
        <v>789</v>
      </c>
      <c r="C148" s="73">
        <f t="shared" ref="C148:E148" si="67">C149</f>
        <v>0</v>
      </c>
      <c r="D148" s="73">
        <f t="shared" si="67"/>
        <v>0</v>
      </c>
      <c r="E148" s="73">
        <f t="shared" si="67"/>
        <v>0</v>
      </c>
    </row>
    <row r="149" spans="1:5" ht="112.5" x14ac:dyDescent="0.25">
      <c r="A149" s="63" t="s">
        <v>656</v>
      </c>
      <c r="B149" s="64" t="s">
        <v>790</v>
      </c>
      <c r="C149" s="73">
        <v>0</v>
      </c>
      <c r="D149" s="73">
        <v>0</v>
      </c>
      <c r="E149" s="73">
        <v>0</v>
      </c>
    </row>
    <row r="150" spans="1:5" ht="56.25" x14ac:dyDescent="0.25">
      <c r="A150" s="63" t="s">
        <v>706</v>
      </c>
      <c r="B150" s="64" t="s">
        <v>791</v>
      </c>
      <c r="C150" s="73">
        <f t="shared" ref="C150:E150" si="68">C151</f>
        <v>15000</v>
      </c>
      <c r="D150" s="73">
        <f t="shared" si="68"/>
        <v>15000</v>
      </c>
      <c r="E150" s="73">
        <f t="shared" si="68"/>
        <v>15000</v>
      </c>
    </row>
    <row r="151" spans="1:5" ht="112.5" x14ac:dyDescent="0.25">
      <c r="A151" s="63" t="s">
        <v>657</v>
      </c>
      <c r="B151" s="64" t="s">
        <v>792</v>
      </c>
      <c r="C151" s="73">
        <v>15000</v>
      </c>
      <c r="D151" s="73">
        <v>15000</v>
      </c>
      <c r="E151" s="73">
        <v>15000</v>
      </c>
    </row>
    <row r="152" spans="1:5" ht="56.25" x14ac:dyDescent="0.25">
      <c r="A152" s="63" t="s">
        <v>707</v>
      </c>
      <c r="B152" s="64" t="s">
        <v>793</v>
      </c>
      <c r="C152" s="73">
        <f>C153+C154+C155</f>
        <v>307765000</v>
      </c>
      <c r="D152" s="73">
        <f>D153+D154+D155</f>
        <v>307765000</v>
      </c>
      <c r="E152" s="73">
        <f>E153+E154+E155</f>
        <v>307765000</v>
      </c>
    </row>
    <row r="153" spans="1:5" ht="93.75" x14ac:dyDescent="0.25">
      <c r="A153" s="63" t="s">
        <v>658</v>
      </c>
      <c r="B153" s="64" t="s">
        <v>794</v>
      </c>
      <c r="C153" s="73">
        <v>277315000</v>
      </c>
      <c r="D153" s="73">
        <v>277315000</v>
      </c>
      <c r="E153" s="73">
        <v>277315000</v>
      </c>
    </row>
    <row r="154" spans="1:5" ht="112.5" x14ac:dyDescent="0.25">
      <c r="A154" s="63" t="s">
        <v>733</v>
      </c>
      <c r="B154" s="64" t="s">
        <v>735</v>
      </c>
      <c r="C154" s="73">
        <v>0</v>
      </c>
      <c r="D154" s="73"/>
      <c r="E154" s="73"/>
    </row>
    <row r="155" spans="1:5" ht="93.75" x14ac:dyDescent="0.25">
      <c r="A155" s="63" t="s">
        <v>734</v>
      </c>
      <c r="B155" s="64" t="s">
        <v>736</v>
      </c>
      <c r="C155" s="73">
        <v>30450000</v>
      </c>
      <c r="D155" s="73">
        <v>30450000</v>
      </c>
      <c r="E155" s="73">
        <v>30450000</v>
      </c>
    </row>
    <row r="156" spans="1:5" ht="75" x14ac:dyDescent="0.25">
      <c r="A156" s="63" t="s">
        <v>708</v>
      </c>
      <c r="B156" s="64" t="s">
        <v>795</v>
      </c>
      <c r="C156" s="73">
        <f t="shared" ref="C156:E156" si="69">C157</f>
        <v>150000</v>
      </c>
      <c r="D156" s="73">
        <f t="shared" si="69"/>
        <v>150000</v>
      </c>
      <c r="E156" s="73">
        <f t="shared" si="69"/>
        <v>150000</v>
      </c>
    </row>
    <row r="157" spans="1:5" ht="131.25" x14ac:dyDescent="0.25">
      <c r="A157" s="63" t="s">
        <v>659</v>
      </c>
      <c r="B157" s="64" t="s">
        <v>796</v>
      </c>
      <c r="C157" s="73">
        <v>150000</v>
      </c>
      <c r="D157" s="73">
        <v>150000</v>
      </c>
      <c r="E157" s="73">
        <v>150000</v>
      </c>
    </row>
    <row r="158" spans="1:5" ht="75" x14ac:dyDescent="0.25">
      <c r="A158" s="63" t="s">
        <v>709</v>
      </c>
      <c r="B158" s="64" t="s">
        <v>797</v>
      </c>
      <c r="C158" s="73">
        <f t="shared" ref="C158:E158" si="70">C159</f>
        <v>60000</v>
      </c>
      <c r="D158" s="73">
        <f t="shared" si="70"/>
        <v>60000</v>
      </c>
      <c r="E158" s="73">
        <f t="shared" si="70"/>
        <v>60000</v>
      </c>
    </row>
    <row r="159" spans="1:5" ht="150" x14ac:dyDescent="0.25">
      <c r="A159" s="63" t="s">
        <v>660</v>
      </c>
      <c r="B159" s="64" t="s">
        <v>798</v>
      </c>
      <c r="C159" s="73">
        <v>60000</v>
      </c>
      <c r="D159" s="73">
        <v>60000</v>
      </c>
      <c r="E159" s="73">
        <v>60000</v>
      </c>
    </row>
    <row r="160" spans="1:5" ht="56.25" x14ac:dyDescent="0.25">
      <c r="A160" s="63" t="s">
        <v>710</v>
      </c>
      <c r="B160" s="64" t="s">
        <v>799</v>
      </c>
      <c r="C160" s="73">
        <f t="shared" ref="C160:E160" si="71">C161</f>
        <v>160000</v>
      </c>
      <c r="D160" s="73">
        <f t="shared" si="71"/>
        <v>160000</v>
      </c>
      <c r="E160" s="73">
        <f t="shared" si="71"/>
        <v>160000</v>
      </c>
    </row>
    <row r="161" spans="1:5" ht="112.5" x14ac:dyDescent="0.25">
      <c r="A161" s="63" t="s">
        <v>661</v>
      </c>
      <c r="B161" s="64" t="s">
        <v>800</v>
      </c>
      <c r="C161" s="73">
        <v>160000</v>
      </c>
      <c r="D161" s="73">
        <v>160000</v>
      </c>
      <c r="E161" s="73">
        <v>160000</v>
      </c>
    </row>
    <row r="162" spans="1:5" ht="131.25" x14ac:dyDescent="0.25">
      <c r="A162" s="63" t="s">
        <v>737</v>
      </c>
      <c r="B162" s="64" t="s">
        <v>741</v>
      </c>
      <c r="C162" s="73">
        <f t="shared" ref="C162:E162" si="72">C163</f>
        <v>340000</v>
      </c>
      <c r="D162" s="73">
        <f t="shared" si="72"/>
        <v>340000</v>
      </c>
      <c r="E162" s="73">
        <f t="shared" si="72"/>
        <v>340000</v>
      </c>
    </row>
    <row r="163" spans="1:5" ht="168.75" x14ac:dyDescent="0.25">
      <c r="A163" s="63" t="s">
        <v>738</v>
      </c>
      <c r="B163" s="64" t="s">
        <v>742</v>
      </c>
      <c r="C163" s="73">
        <v>340000</v>
      </c>
      <c r="D163" s="73">
        <v>340000</v>
      </c>
      <c r="E163" s="73">
        <v>340000</v>
      </c>
    </row>
    <row r="164" spans="1:5" ht="37.5" x14ac:dyDescent="0.25">
      <c r="A164" s="63" t="s">
        <v>743</v>
      </c>
      <c r="B164" s="64" t="s">
        <v>740</v>
      </c>
      <c r="C164" s="73">
        <f t="shared" ref="C164:E164" si="73">C165</f>
        <v>0</v>
      </c>
      <c r="D164" s="73">
        <f t="shared" si="73"/>
        <v>0</v>
      </c>
      <c r="E164" s="73">
        <f t="shared" si="73"/>
        <v>0</v>
      </c>
    </row>
    <row r="165" spans="1:5" ht="75" x14ac:dyDescent="0.25">
      <c r="A165" s="63" t="s">
        <v>739</v>
      </c>
      <c r="B165" s="64" t="s">
        <v>750</v>
      </c>
      <c r="C165" s="73">
        <v>0</v>
      </c>
      <c r="D165" s="73">
        <v>0</v>
      </c>
      <c r="E165" s="73">
        <v>0</v>
      </c>
    </row>
    <row r="166" spans="1:5" ht="120.75" customHeight="1" x14ac:dyDescent="0.25">
      <c r="A166" s="63" t="s">
        <v>711</v>
      </c>
      <c r="B166" s="64" t="s">
        <v>712</v>
      </c>
      <c r="C166" s="73">
        <f t="shared" ref="C166:E166" si="74">C167+C169+C171</f>
        <v>4003000</v>
      </c>
      <c r="D166" s="73">
        <f t="shared" ref="D166" si="75">D167+D169+D171</f>
        <v>4083000</v>
      </c>
      <c r="E166" s="73">
        <f t="shared" si="74"/>
        <v>4113000</v>
      </c>
    </row>
    <row r="167" spans="1:5" ht="68.25" customHeight="1" x14ac:dyDescent="0.25">
      <c r="A167" s="63" t="s">
        <v>713</v>
      </c>
      <c r="B167" s="64" t="s">
        <v>714</v>
      </c>
      <c r="C167" s="73">
        <f t="shared" ref="C167:E167" si="76">C168</f>
        <v>620000</v>
      </c>
      <c r="D167" s="73">
        <f t="shared" si="76"/>
        <v>690000</v>
      </c>
      <c r="E167" s="73">
        <f t="shared" si="76"/>
        <v>710000</v>
      </c>
    </row>
    <row r="168" spans="1:5" ht="102.75" customHeight="1" x14ac:dyDescent="0.25">
      <c r="A168" s="63" t="s">
        <v>663</v>
      </c>
      <c r="B168" s="64" t="s">
        <v>801</v>
      </c>
      <c r="C168" s="73">
        <v>620000</v>
      </c>
      <c r="D168" s="73">
        <v>690000</v>
      </c>
      <c r="E168" s="73">
        <v>710000</v>
      </c>
    </row>
    <row r="169" spans="1:5" ht="93.75" x14ac:dyDescent="0.25">
      <c r="A169" s="63" t="s">
        <v>715</v>
      </c>
      <c r="B169" s="64" t="s">
        <v>716</v>
      </c>
      <c r="C169" s="73">
        <f t="shared" ref="C169:E169" si="77">C170</f>
        <v>1598000</v>
      </c>
      <c r="D169" s="73">
        <f t="shared" si="77"/>
        <v>1598000</v>
      </c>
      <c r="E169" s="73">
        <f t="shared" si="77"/>
        <v>1598000</v>
      </c>
    </row>
    <row r="170" spans="1:5" ht="99" customHeight="1" x14ac:dyDescent="0.25">
      <c r="A170" s="63" t="s">
        <v>664</v>
      </c>
      <c r="B170" s="64" t="s">
        <v>802</v>
      </c>
      <c r="C170" s="73">
        <v>1598000</v>
      </c>
      <c r="D170" s="73">
        <v>1598000</v>
      </c>
      <c r="E170" s="73">
        <v>1598000</v>
      </c>
    </row>
    <row r="171" spans="1:5" ht="103.5" customHeight="1" x14ac:dyDescent="0.25">
      <c r="A171" s="63" t="s">
        <v>717</v>
      </c>
      <c r="B171" s="64" t="s">
        <v>718</v>
      </c>
      <c r="C171" s="73">
        <f t="shared" ref="C171:E171" si="78">C172</f>
        <v>1785000</v>
      </c>
      <c r="D171" s="73">
        <f t="shared" si="78"/>
        <v>1795000</v>
      </c>
      <c r="E171" s="73">
        <f t="shared" si="78"/>
        <v>1805000</v>
      </c>
    </row>
    <row r="172" spans="1:5" ht="75" x14ac:dyDescent="0.25">
      <c r="A172" s="63" t="s">
        <v>665</v>
      </c>
      <c r="B172" s="64" t="s">
        <v>666</v>
      </c>
      <c r="C172" s="73">
        <v>1785000</v>
      </c>
      <c r="D172" s="73">
        <v>1795000</v>
      </c>
      <c r="E172" s="73">
        <v>1805000</v>
      </c>
    </row>
    <row r="173" spans="1:5" ht="28.5" customHeight="1" x14ac:dyDescent="0.25">
      <c r="A173" s="63" t="s">
        <v>719</v>
      </c>
      <c r="B173" s="64" t="s">
        <v>720</v>
      </c>
      <c r="C173" s="73">
        <f t="shared" ref="C173:E173" si="79">C174+C176+C179</f>
        <v>36000000</v>
      </c>
      <c r="D173" s="73">
        <f t="shared" ref="D173" si="80">D174+D176+D179</f>
        <v>0</v>
      </c>
      <c r="E173" s="73">
        <f t="shared" si="79"/>
        <v>0</v>
      </c>
    </row>
    <row r="174" spans="1:5" ht="117.75" customHeight="1" x14ac:dyDescent="0.25">
      <c r="A174" s="63" t="s">
        <v>803</v>
      </c>
      <c r="B174" s="64" t="s">
        <v>744</v>
      </c>
      <c r="C174" s="73">
        <f t="shared" ref="C174:E174" si="81">C175</f>
        <v>0</v>
      </c>
      <c r="D174" s="73">
        <f t="shared" si="81"/>
        <v>0</v>
      </c>
      <c r="E174" s="73">
        <f t="shared" si="81"/>
        <v>0</v>
      </c>
    </row>
    <row r="175" spans="1:5" ht="56.25" x14ac:dyDescent="0.25">
      <c r="A175" s="63" t="s">
        <v>804</v>
      </c>
      <c r="B175" s="64" t="s">
        <v>745</v>
      </c>
      <c r="C175" s="73">
        <v>0</v>
      </c>
      <c r="D175" s="73">
        <v>0</v>
      </c>
      <c r="E175" s="73">
        <v>0</v>
      </c>
    </row>
    <row r="176" spans="1:5" ht="43.5" customHeight="1" x14ac:dyDescent="0.25">
      <c r="A176" s="63" t="s">
        <v>721</v>
      </c>
      <c r="B176" s="64" t="s">
        <v>722</v>
      </c>
      <c r="C176" s="73">
        <f t="shared" ref="C176:E176" si="82">C178+C177</f>
        <v>0</v>
      </c>
      <c r="D176" s="73">
        <f t="shared" ref="D176" si="83">D178+D177</f>
        <v>0</v>
      </c>
      <c r="E176" s="73">
        <f t="shared" si="82"/>
        <v>0</v>
      </c>
    </row>
    <row r="177" spans="1:5" ht="187.5" x14ac:dyDescent="0.25">
      <c r="A177" s="63" t="s">
        <v>746</v>
      </c>
      <c r="B177" s="64" t="s">
        <v>805</v>
      </c>
      <c r="C177" s="73">
        <v>0</v>
      </c>
      <c r="D177" s="73">
        <v>0</v>
      </c>
      <c r="E177" s="73">
        <v>0</v>
      </c>
    </row>
    <row r="178" spans="1:5" ht="168.75" x14ac:dyDescent="0.25">
      <c r="A178" s="63" t="s">
        <v>667</v>
      </c>
      <c r="B178" s="64" t="s">
        <v>727</v>
      </c>
      <c r="C178" s="73">
        <v>0</v>
      </c>
      <c r="D178" s="73">
        <v>0</v>
      </c>
      <c r="E178" s="73">
        <v>0</v>
      </c>
    </row>
    <row r="179" spans="1:5" ht="84" customHeight="1" x14ac:dyDescent="0.25">
      <c r="A179" s="63" t="s">
        <v>747</v>
      </c>
      <c r="B179" s="64" t="s">
        <v>752</v>
      </c>
      <c r="C179" s="73">
        <f t="shared" ref="C179:E179" si="84">C180+C181</f>
        <v>36000000</v>
      </c>
      <c r="D179" s="73">
        <f t="shared" ref="D179" si="85">D180+D181</f>
        <v>0</v>
      </c>
      <c r="E179" s="73">
        <f t="shared" si="84"/>
        <v>0</v>
      </c>
    </row>
    <row r="180" spans="1:5" ht="75" x14ac:dyDescent="0.25">
      <c r="A180" s="63" t="s">
        <v>748</v>
      </c>
      <c r="B180" s="64" t="s">
        <v>753</v>
      </c>
      <c r="C180" s="73">
        <v>36000000</v>
      </c>
      <c r="D180" s="73">
        <v>0</v>
      </c>
      <c r="E180" s="73">
        <v>0</v>
      </c>
    </row>
    <row r="181" spans="1:5" ht="75" x14ac:dyDescent="0.25">
      <c r="A181" s="63" t="s">
        <v>749</v>
      </c>
      <c r="B181" s="64" t="s">
        <v>806</v>
      </c>
      <c r="C181" s="73">
        <v>0</v>
      </c>
      <c r="D181" s="73">
        <v>0</v>
      </c>
      <c r="E181" s="73">
        <v>0</v>
      </c>
    </row>
    <row r="182" spans="1:5" ht="18.75" x14ac:dyDescent="0.25">
      <c r="A182" s="63" t="s">
        <v>723</v>
      </c>
      <c r="B182" s="64" t="s">
        <v>724</v>
      </c>
      <c r="C182" s="73">
        <f t="shared" ref="C182:E182" si="86">C183</f>
        <v>1849000</v>
      </c>
      <c r="D182" s="73">
        <f t="shared" si="86"/>
        <v>1941000</v>
      </c>
      <c r="E182" s="73">
        <f t="shared" si="86"/>
        <v>2039000</v>
      </c>
    </row>
    <row r="183" spans="1:5" ht="37.5" x14ac:dyDescent="0.25">
      <c r="A183" s="63" t="s">
        <v>725</v>
      </c>
      <c r="B183" s="64" t="s">
        <v>726</v>
      </c>
      <c r="C183" s="73">
        <f t="shared" ref="C183:E183" si="87">C184</f>
        <v>1849000</v>
      </c>
      <c r="D183" s="73">
        <f t="shared" si="87"/>
        <v>1941000</v>
      </c>
      <c r="E183" s="73">
        <f t="shared" si="87"/>
        <v>2039000</v>
      </c>
    </row>
    <row r="184" spans="1:5" ht="75" x14ac:dyDescent="0.25">
      <c r="A184" s="63" t="s">
        <v>668</v>
      </c>
      <c r="B184" s="64" t="s">
        <v>669</v>
      </c>
      <c r="C184" s="73">
        <v>1849000</v>
      </c>
      <c r="D184" s="73">
        <v>1941000</v>
      </c>
      <c r="E184" s="73">
        <v>2039000</v>
      </c>
    </row>
    <row r="185" spans="1:5" ht="25.5" customHeight="1" x14ac:dyDescent="0.25">
      <c r="A185" s="63" t="s">
        <v>751</v>
      </c>
      <c r="B185" s="64" t="s">
        <v>754</v>
      </c>
      <c r="C185" s="73">
        <f t="shared" ref="C185:E186" si="88">C186</f>
        <v>0</v>
      </c>
      <c r="D185" s="73">
        <f t="shared" si="88"/>
        <v>0</v>
      </c>
      <c r="E185" s="73">
        <f t="shared" si="88"/>
        <v>0</v>
      </c>
    </row>
    <row r="186" spans="1:5" ht="25.5" customHeight="1" x14ac:dyDescent="0.25">
      <c r="A186" s="63" t="s">
        <v>751</v>
      </c>
      <c r="B186" s="64" t="s">
        <v>754</v>
      </c>
      <c r="C186" s="73">
        <f t="shared" si="88"/>
        <v>0</v>
      </c>
      <c r="D186" s="73">
        <f t="shared" si="88"/>
        <v>0</v>
      </c>
      <c r="E186" s="73">
        <f t="shared" si="88"/>
        <v>0</v>
      </c>
    </row>
    <row r="187" spans="1:5" ht="25.5" customHeight="1" x14ac:dyDescent="0.25">
      <c r="A187" s="63" t="s">
        <v>814</v>
      </c>
      <c r="B187" s="64" t="s">
        <v>815</v>
      </c>
      <c r="C187" s="73">
        <f>C188</f>
        <v>0</v>
      </c>
      <c r="D187" s="73">
        <f t="shared" ref="D187:E187" si="89">D188</f>
        <v>0</v>
      </c>
      <c r="E187" s="73">
        <f t="shared" si="89"/>
        <v>0</v>
      </c>
    </row>
    <row r="188" spans="1:5" ht="25.5" customHeight="1" x14ac:dyDescent="0.25">
      <c r="A188" s="63" t="s">
        <v>816</v>
      </c>
      <c r="B188" s="64" t="s">
        <v>817</v>
      </c>
      <c r="C188" s="73">
        <v>0</v>
      </c>
      <c r="D188" s="73">
        <v>0</v>
      </c>
      <c r="E188" s="73">
        <v>0</v>
      </c>
    </row>
    <row r="189" spans="1:5" ht="24.75" customHeight="1" x14ac:dyDescent="0.25">
      <c r="A189" s="63" t="s">
        <v>583</v>
      </c>
      <c r="B189" s="64" t="s">
        <v>584</v>
      </c>
      <c r="C189" s="73">
        <f>C191+C195+C249+C273+C286</f>
        <v>36680823442.099998</v>
      </c>
      <c r="D189" s="73">
        <f>D191+D195+D249+D273+D286</f>
        <v>29775755753.619999</v>
      </c>
      <c r="E189" s="73">
        <f>E191+E195+E249+E273+E286</f>
        <v>28783607766.299999</v>
      </c>
    </row>
    <row r="190" spans="1:5" ht="37.5" x14ac:dyDescent="0.25">
      <c r="A190" s="63" t="s">
        <v>585</v>
      </c>
      <c r="B190" s="64" t="s">
        <v>586</v>
      </c>
      <c r="C190" s="73">
        <f>C191+C195+C249+C273</f>
        <v>36614304200</v>
      </c>
      <c r="D190" s="73">
        <f>D191+D195+D249+D273</f>
        <v>29657339500</v>
      </c>
      <c r="E190" s="73">
        <f>E191+E195+E249+E273</f>
        <v>28568324100</v>
      </c>
    </row>
    <row r="191" spans="1:5" ht="27.75" customHeight="1" x14ac:dyDescent="0.25">
      <c r="A191" s="63" t="s">
        <v>587</v>
      </c>
      <c r="B191" s="64" t="s">
        <v>37</v>
      </c>
      <c r="C191" s="73">
        <f>SUM(C192:C194)</f>
        <v>14421376400</v>
      </c>
      <c r="D191" s="73">
        <f>SUM(D192:D194)</f>
        <v>9367402380</v>
      </c>
      <c r="E191" s="73">
        <f>SUM(E192:E194)</f>
        <v>9367402380</v>
      </c>
    </row>
    <row r="192" spans="1:5" ht="45.75" customHeight="1" x14ac:dyDescent="0.25">
      <c r="A192" s="63" t="s">
        <v>35</v>
      </c>
      <c r="B192" s="64" t="s">
        <v>38</v>
      </c>
      <c r="C192" s="73">
        <v>13382003400</v>
      </c>
      <c r="D192" s="73">
        <v>9367402380</v>
      </c>
      <c r="E192" s="73">
        <v>9367402380</v>
      </c>
    </row>
    <row r="193" spans="1:5" ht="37.5" x14ac:dyDescent="0.25">
      <c r="A193" s="63" t="s">
        <v>140</v>
      </c>
      <c r="B193" s="64" t="s">
        <v>813</v>
      </c>
      <c r="C193" s="73">
        <v>1039373000</v>
      </c>
      <c r="D193" s="73">
        <v>0</v>
      </c>
      <c r="E193" s="73">
        <v>0</v>
      </c>
    </row>
    <row r="194" spans="1:5" ht="56.25" x14ac:dyDescent="0.25">
      <c r="A194" s="63" t="s">
        <v>36</v>
      </c>
      <c r="B194" s="64" t="s">
        <v>39</v>
      </c>
      <c r="C194" s="73">
        <v>0</v>
      </c>
      <c r="D194" s="73">
        <v>0</v>
      </c>
      <c r="E194" s="73">
        <v>0</v>
      </c>
    </row>
    <row r="195" spans="1:5" ht="37.5" x14ac:dyDescent="0.25">
      <c r="A195" s="63" t="s">
        <v>588</v>
      </c>
      <c r="B195" s="64" t="s">
        <v>589</v>
      </c>
      <c r="C195" s="73">
        <f>C196+C197+C198+C199+C200+C201+C202+C203+C204+C205+C206+C207+C208+C209+C210+C211+C212+C213+C214+C215+C216+C217+C218+C219+C220+C221+C222+C223+C224+C225+C226+C227+C228+C229+C230+C231+C232+C233+C234+C235+C236+C237+C238+C239+C240+C241+C242+C243+C244+C245+C246+C247+C248</f>
        <v>5931826100</v>
      </c>
      <c r="D195" s="73">
        <f>D196+D197+D198+D199+D200+D201+D202+D203+D204+D205+D206+D207+D208+D209+D210+D211+D212+D213+D214+D215+D216+D217+D218+D219+D220+D221+D222+D223+D224+D225+D226+D227+D228+D229+D230+D231+D232+D233+D234+D235+D236+D237+D238+D239+D240+D241+D242+D243+D244+D245+D246+D247+D248</f>
        <v>4895744200</v>
      </c>
      <c r="E195" s="73">
        <f>E196+E197+E198+E199+E200+E201+E202+E203+E204+E205+E206+E207+E208+E209+E210+E211+E212+E213+E214+E215+E216+E217+E218+E219+E220+E221+E222+E223+E224+E225+E226+E227+E228+E229+E230+E231+E232+E233+E234+E235+E236+E237+E238+E239+E240+E241+E242+E243+E244+E245+E246+E247+E248</f>
        <v>4060602800</v>
      </c>
    </row>
    <row r="196" spans="1:5" ht="56.25" x14ac:dyDescent="0.25">
      <c r="A196" s="63" t="s">
        <v>17</v>
      </c>
      <c r="B196" s="70" t="s">
        <v>604</v>
      </c>
      <c r="C196" s="73">
        <v>0</v>
      </c>
      <c r="D196" s="73">
        <v>0</v>
      </c>
      <c r="E196" s="73">
        <v>13301100</v>
      </c>
    </row>
    <row r="197" spans="1:5" ht="56.25" x14ac:dyDescent="0.25">
      <c r="A197" s="63" t="s">
        <v>697</v>
      </c>
      <c r="B197" s="70" t="s">
        <v>698</v>
      </c>
      <c r="C197" s="73">
        <v>19882100</v>
      </c>
      <c r="D197" s="73">
        <v>0</v>
      </c>
      <c r="E197" s="73">
        <v>0</v>
      </c>
    </row>
    <row r="198" spans="1:5" ht="82.5" customHeight="1" x14ac:dyDescent="0.25">
      <c r="A198" s="63" t="s">
        <v>145</v>
      </c>
      <c r="B198" s="70" t="s">
        <v>819</v>
      </c>
      <c r="C198" s="73">
        <v>6741400</v>
      </c>
      <c r="D198" s="73">
        <v>7294800</v>
      </c>
      <c r="E198" s="73">
        <v>7294800</v>
      </c>
    </row>
    <row r="199" spans="1:5" ht="80.25" customHeight="1" x14ac:dyDescent="0.25">
      <c r="A199" s="63" t="s">
        <v>18</v>
      </c>
      <c r="B199" s="70" t="s">
        <v>50</v>
      </c>
      <c r="C199" s="73">
        <v>79566800</v>
      </c>
      <c r="D199" s="73">
        <v>81795700</v>
      </c>
      <c r="E199" s="73">
        <v>81795700</v>
      </c>
    </row>
    <row r="200" spans="1:5" ht="100.5" customHeight="1" x14ac:dyDescent="0.25">
      <c r="A200" s="63" t="s">
        <v>19</v>
      </c>
      <c r="B200" s="70" t="s">
        <v>52</v>
      </c>
      <c r="C200" s="73">
        <v>2024000</v>
      </c>
      <c r="D200" s="73">
        <v>2068000</v>
      </c>
      <c r="E200" s="73">
        <v>2232500</v>
      </c>
    </row>
    <row r="201" spans="1:5" ht="75" customHeight="1" x14ac:dyDescent="0.25">
      <c r="A201" s="63" t="s">
        <v>3</v>
      </c>
      <c r="B201" s="70" t="s">
        <v>680</v>
      </c>
      <c r="C201" s="73">
        <v>26710300</v>
      </c>
      <c r="D201" s="73">
        <v>26573500</v>
      </c>
      <c r="E201" s="73">
        <v>26070200</v>
      </c>
    </row>
    <row r="202" spans="1:5" ht="87" customHeight="1" x14ac:dyDescent="0.25">
      <c r="A202" s="63" t="s">
        <v>4</v>
      </c>
      <c r="B202" s="70" t="s">
        <v>55</v>
      </c>
      <c r="C202" s="73">
        <v>129064500</v>
      </c>
      <c r="D202" s="73">
        <v>7650900</v>
      </c>
      <c r="E202" s="73">
        <v>5332500</v>
      </c>
    </row>
    <row r="203" spans="1:5" s="66" customFormat="1" ht="103.5" customHeight="1" x14ac:dyDescent="0.25">
      <c r="A203" s="63" t="s">
        <v>20</v>
      </c>
      <c r="B203" s="70" t="s">
        <v>695</v>
      </c>
      <c r="C203" s="73">
        <v>52210000</v>
      </c>
      <c r="D203" s="73">
        <v>53345100</v>
      </c>
      <c r="E203" s="73">
        <v>53345100</v>
      </c>
    </row>
    <row r="204" spans="1:5" s="66" customFormat="1" ht="87" customHeight="1" x14ac:dyDescent="0.25">
      <c r="A204" s="63" t="s">
        <v>619</v>
      </c>
      <c r="B204" s="70" t="s">
        <v>681</v>
      </c>
      <c r="C204" s="73">
        <v>51718000</v>
      </c>
      <c r="D204" s="73">
        <v>22691700</v>
      </c>
      <c r="E204" s="73">
        <v>0</v>
      </c>
    </row>
    <row r="205" spans="1:5" s="67" customFormat="1" ht="99.75" customHeight="1" x14ac:dyDescent="0.25">
      <c r="A205" s="63" t="s">
        <v>638</v>
      </c>
      <c r="B205" s="70" t="s">
        <v>682</v>
      </c>
      <c r="C205" s="73">
        <v>75202100</v>
      </c>
      <c r="D205" s="73">
        <v>86664200</v>
      </c>
      <c r="E205" s="73">
        <v>0</v>
      </c>
    </row>
    <row r="206" spans="1:5" s="67" customFormat="1" ht="80.25" customHeight="1" x14ac:dyDescent="0.25">
      <c r="A206" s="63" t="s">
        <v>631</v>
      </c>
      <c r="B206" s="70" t="s">
        <v>644</v>
      </c>
      <c r="C206" s="73">
        <v>44474600</v>
      </c>
      <c r="D206" s="73">
        <v>0</v>
      </c>
      <c r="E206" s="73">
        <v>0</v>
      </c>
    </row>
    <row r="207" spans="1:5" s="66" customFormat="1" ht="79.5" customHeight="1" x14ac:dyDescent="0.25">
      <c r="A207" s="63" t="s">
        <v>6</v>
      </c>
      <c r="B207" s="70" t="s">
        <v>683</v>
      </c>
      <c r="C207" s="73">
        <v>12993900</v>
      </c>
      <c r="D207" s="73">
        <v>20939700</v>
      </c>
      <c r="E207" s="73">
        <v>6417200</v>
      </c>
    </row>
    <row r="208" spans="1:5" s="66" customFormat="1" ht="45.75" customHeight="1" x14ac:dyDescent="0.25">
      <c r="A208" s="63" t="s">
        <v>620</v>
      </c>
      <c r="B208" s="70" t="s">
        <v>621</v>
      </c>
      <c r="C208" s="73">
        <v>280711600</v>
      </c>
      <c r="D208" s="73">
        <v>0</v>
      </c>
      <c r="E208" s="73">
        <v>0</v>
      </c>
    </row>
    <row r="209" spans="1:5" s="66" customFormat="1" ht="42.75" customHeight="1" x14ac:dyDescent="0.25">
      <c r="A209" s="63" t="s">
        <v>21</v>
      </c>
      <c r="B209" s="70" t="s">
        <v>611</v>
      </c>
      <c r="C209" s="73">
        <v>45309100</v>
      </c>
      <c r="D209" s="73">
        <v>46155700</v>
      </c>
      <c r="E209" s="73">
        <v>46155700</v>
      </c>
    </row>
    <row r="210" spans="1:5" s="66" customFormat="1" ht="56.25" x14ac:dyDescent="0.25">
      <c r="A210" s="63" t="s">
        <v>22</v>
      </c>
      <c r="B210" s="70" t="s">
        <v>62</v>
      </c>
      <c r="C210" s="73">
        <v>13530600</v>
      </c>
      <c r="D210" s="73">
        <v>13340500</v>
      </c>
      <c r="E210" s="73">
        <v>13760900</v>
      </c>
    </row>
    <row r="211" spans="1:5" s="66" customFormat="1" ht="75" x14ac:dyDescent="0.25">
      <c r="A211" s="63" t="s">
        <v>622</v>
      </c>
      <c r="B211" s="70" t="s">
        <v>624</v>
      </c>
      <c r="C211" s="73">
        <v>345025600</v>
      </c>
      <c r="D211" s="73">
        <v>0</v>
      </c>
      <c r="E211" s="73">
        <v>0</v>
      </c>
    </row>
    <row r="212" spans="1:5" s="66" customFormat="1" ht="37.5" x14ac:dyDescent="0.25">
      <c r="A212" s="63" t="s">
        <v>623</v>
      </c>
      <c r="B212" s="70" t="s">
        <v>625</v>
      </c>
      <c r="C212" s="73">
        <v>11015200</v>
      </c>
      <c r="D212" s="73">
        <v>0</v>
      </c>
      <c r="E212" s="73">
        <v>0</v>
      </c>
    </row>
    <row r="213" spans="1:5" s="66" customFormat="1" ht="56.25" x14ac:dyDescent="0.25">
      <c r="A213" s="63" t="s">
        <v>7</v>
      </c>
      <c r="B213" s="70" t="s">
        <v>63</v>
      </c>
      <c r="C213" s="73">
        <v>7208200</v>
      </c>
      <c r="D213" s="73">
        <v>10340200</v>
      </c>
      <c r="E213" s="73">
        <v>10343100</v>
      </c>
    </row>
    <row r="214" spans="1:5" s="66" customFormat="1" ht="56.25" x14ac:dyDescent="0.25">
      <c r="A214" s="63" t="s">
        <v>8</v>
      </c>
      <c r="B214" s="70" t="s">
        <v>64</v>
      </c>
      <c r="C214" s="73">
        <v>29386700</v>
      </c>
      <c r="D214" s="73">
        <v>7005600</v>
      </c>
      <c r="E214" s="73">
        <v>7471400</v>
      </c>
    </row>
    <row r="215" spans="1:5" s="66" customFormat="1" ht="84" customHeight="1" x14ac:dyDescent="0.25">
      <c r="A215" s="63" t="s">
        <v>9</v>
      </c>
      <c r="B215" s="70" t="s">
        <v>65</v>
      </c>
      <c r="C215" s="73">
        <v>102823700</v>
      </c>
      <c r="D215" s="73">
        <v>0</v>
      </c>
      <c r="E215" s="73">
        <v>0</v>
      </c>
    </row>
    <row r="216" spans="1:5" s="66" customFormat="1" ht="46.5" customHeight="1" x14ac:dyDescent="0.25">
      <c r="A216" s="63" t="s">
        <v>10</v>
      </c>
      <c r="B216" s="70" t="s">
        <v>67</v>
      </c>
      <c r="C216" s="73">
        <v>355737500</v>
      </c>
      <c r="D216" s="73">
        <v>481148100</v>
      </c>
      <c r="E216" s="73">
        <v>492209700</v>
      </c>
    </row>
    <row r="217" spans="1:5" s="66" customFormat="1" ht="37.5" x14ac:dyDescent="0.25">
      <c r="A217" s="63" t="s">
        <v>674</v>
      </c>
      <c r="B217" s="70" t="s">
        <v>673</v>
      </c>
      <c r="C217" s="73">
        <v>29553400</v>
      </c>
      <c r="D217" s="73">
        <v>0</v>
      </c>
      <c r="E217" s="73">
        <v>0</v>
      </c>
    </row>
    <row r="218" spans="1:5" s="66" customFormat="1" ht="56.25" x14ac:dyDescent="0.25">
      <c r="A218" s="63" t="s">
        <v>678</v>
      </c>
      <c r="B218" s="70" t="s">
        <v>679</v>
      </c>
      <c r="C218" s="73">
        <v>0</v>
      </c>
      <c r="D218" s="73">
        <v>16002600</v>
      </c>
      <c r="E218" s="73">
        <v>0</v>
      </c>
    </row>
    <row r="219" spans="1:5" s="66" customFormat="1" ht="75" x14ac:dyDescent="0.25">
      <c r="A219" s="63" t="s">
        <v>675</v>
      </c>
      <c r="B219" s="70" t="s">
        <v>676</v>
      </c>
      <c r="C219" s="73">
        <v>9004200</v>
      </c>
      <c r="D219" s="73">
        <v>0</v>
      </c>
      <c r="E219" s="73">
        <v>0</v>
      </c>
    </row>
    <row r="220" spans="1:5" s="67" customFormat="1" ht="75" x14ac:dyDescent="0.25">
      <c r="A220" s="63" t="s">
        <v>699</v>
      </c>
      <c r="B220" s="70" t="s">
        <v>755</v>
      </c>
      <c r="C220" s="73">
        <v>9468400</v>
      </c>
      <c r="D220" s="73">
        <v>9468400</v>
      </c>
      <c r="E220" s="73">
        <v>9468400</v>
      </c>
    </row>
    <row r="221" spans="1:5" s="67" customFormat="1" ht="37.5" x14ac:dyDescent="0.25">
      <c r="A221" s="63" t="s">
        <v>670</v>
      </c>
      <c r="B221" s="70" t="s">
        <v>671</v>
      </c>
      <c r="C221" s="73">
        <v>29700000</v>
      </c>
      <c r="D221" s="73">
        <v>9900000</v>
      </c>
      <c r="E221" s="73">
        <v>2970000</v>
      </c>
    </row>
    <row r="222" spans="1:5" s="67" customFormat="1" ht="75" x14ac:dyDescent="0.25">
      <c r="A222" s="63" t="s">
        <v>672</v>
      </c>
      <c r="B222" s="70" t="s">
        <v>756</v>
      </c>
      <c r="C222" s="73">
        <v>26445800</v>
      </c>
      <c r="D222" s="73">
        <v>26445800</v>
      </c>
      <c r="E222" s="73">
        <v>26445800</v>
      </c>
    </row>
    <row r="223" spans="1:5" ht="104.25" customHeight="1" x14ac:dyDescent="0.25">
      <c r="A223" s="63" t="s">
        <v>639</v>
      </c>
      <c r="B223" s="70" t="s">
        <v>684</v>
      </c>
      <c r="C223" s="73">
        <v>2992700</v>
      </c>
      <c r="D223" s="73">
        <v>3470000</v>
      </c>
      <c r="E223" s="73">
        <v>10226100</v>
      </c>
    </row>
    <row r="224" spans="1:5" s="66" customFormat="1" ht="98.25" customHeight="1" x14ac:dyDescent="0.25">
      <c r="A224" s="63" t="s">
        <v>24</v>
      </c>
      <c r="B224" s="70" t="s">
        <v>68</v>
      </c>
      <c r="C224" s="73">
        <v>20920400</v>
      </c>
      <c r="D224" s="73">
        <v>20803600</v>
      </c>
      <c r="E224" s="73">
        <v>20803600</v>
      </c>
    </row>
    <row r="225" spans="1:5" s="66" customFormat="1" ht="100.5" customHeight="1" x14ac:dyDescent="0.25">
      <c r="A225" s="73" t="s">
        <v>626</v>
      </c>
      <c r="B225" s="70" t="s">
        <v>627</v>
      </c>
      <c r="C225" s="73">
        <v>7484800</v>
      </c>
      <c r="D225" s="73">
        <v>0</v>
      </c>
      <c r="E225" s="73">
        <v>0</v>
      </c>
    </row>
    <row r="226" spans="1:5" s="66" customFormat="1" ht="93.75" x14ac:dyDescent="0.25">
      <c r="A226" s="73" t="s">
        <v>677</v>
      </c>
      <c r="B226" s="70" t="s">
        <v>728</v>
      </c>
      <c r="C226" s="73">
        <v>16407400</v>
      </c>
      <c r="D226" s="73">
        <v>21280700</v>
      </c>
      <c r="E226" s="73">
        <v>21280700</v>
      </c>
    </row>
    <row r="227" spans="1:5" s="66" customFormat="1" ht="56.25" x14ac:dyDescent="0.25">
      <c r="A227" s="63" t="s">
        <v>25</v>
      </c>
      <c r="B227" s="70" t="s">
        <v>69</v>
      </c>
      <c r="C227" s="73">
        <v>1685900</v>
      </c>
      <c r="D227" s="73">
        <v>1950200</v>
      </c>
      <c r="E227" s="73">
        <v>2274600</v>
      </c>
    </row>
    <row r="228" spans="1:5" ht="56.25" x14ac:dyDescent="0.25">
      <c r="A228" s="63" t="s">
        <v>26</v>
      </c>
      <c r="B228" s="70" t="s">
        <v>70</v>
      </c>
      <c r="C228" s="73">
        <v>10855000</v>
      </c>
      <c r="D228" s="73">
        <v>11124200</v>
      </c>
      <c r="E228" s="73">
        <v>11124200</v>
      </c>
    </row>
    <row r="229" spans="1:5" s="67" customFormat="1" ht="37.5" x14ac:dyDescent="0.25">
      <c r="A229" s="63" t="s">
        <v>640</v>
      </c>
      <c r="B229" s="70" t="s">
        <v>641</v>
      </c>
      <c r="C229" s="73">
        <v>38357800</v>
      </c>
      <c r="D229" s="73">
        <v>43885100</v>
      </c>
      <c r="E229" s="73">
        <v>64703900</v>
      </c>
    </row>
    <row r="230" spans="1:5" ht="37.5" x14ac:dyDescent="0.25">
      <c r="A230" s="63" t="s">
        <v>148</v>
      </c>
      <c r="B230" s="70" t="s">
        <v>72</v>
      </c>
      <c r="C230" s="73">
        <v>10679200</v>
      </c>
      <c r="D230" s="73">
        <v>10857900</v>
      </c>
      <c r="E230" s="73">
        <v>10729900</v>
      </c>
    </row>
    <row r="231" spans="1:5" s="67" customFormat="1" ht="60" customHeight="1" x14ac:dyDescent="0.25">
      <c r="A231" s="63" t="s">
        <v>632</v>
      </c>
      <c r="B231" s="70" t="s">
        <v>634</v>
      </c>
      <c r="C231" s="73">
        <v>613478100</v>
      </c>
      <c r="D231" s="73">
        <v>613654900</v>
      </c>
      <c r="E231" s="73">
        <v>624616300</v>
      </c>
    </row>
    <row r="232" spans="1:5" s="67" customFormat="1" ht="56.25" x14ac:dyDescent="0.25">
      <c r="A232" s="63" t="s">
        <v>633</v>
      </c>
      <c r="B232" s="70" t="s">
        <v>635</v>
      </c>
      <c r="C232" s="73">
        <v>911745500</v>
      </c>
      <c r="D232" s="73">
        <v>914944700</v>
      </c>
      <c r="E232" s="73">
        <v>914549000</v>
      </c>
    </row>
    <row r="233" spans="1:5" s="67" customFormat="1" ht="42" customHeight="1" x14ac:dyDescent="0.25">
      <c r="A233" s="63" t="s">
        <v>824</v>
      </c>
      <c r="B233" s="70" t="s">
        <v>73</v>
      </c>
      <c r="C233" s="73">
        <v>0</v>
      </c>
      <c r="D233" s="73">
        <v>0</v>
      </c>
      <c r="E233" s="73">
        <v>28063400</v>
      </c>
    </row>
    <row r="234" spans="1:5" ht="66.75" customHeight="1" x14ac:dyDescent="0.25">
      <c r="A234" s="63" t="s">
        <v>149</v>
      </c>
      <c r="B234" s="70" t="s">
        <v>74</v>
      </c>
      <c r="C234" s="73">
        <v>1738800</v>
      </c>
      <c r="D234" s="73">
        <v>0</v>
      </c>
      <c r="E234" s="73">
        <v>0</v>
      </c>
    </row>
    <row r="235" spans="1:5" ht="56.25" x14ac:dyDescent="0.25">
      <c r="A235" s="63" t="s">
        <v>34</v>
      </c>
      <c r="B235" s="70" t="s">
        <v>75</v>
      </c>
      <c r="C235" s="73">
        <v>14451400</v>
      </c>
      <c r="D235" s="73">
        <v>8594100</v>
      </c>
      <c r="E235" s="73">
        <v>12668400</v>
      </c>
    </row>
    <row r="236" spans="1:5" ht="37.5" x14ac:dyDescent="0.25">
      <c r="A236" s="63" t="s">
        <v>11</v>
      </c>
      <c r="B236" s="70" t="s">
        <v>758</v>
      </c>
      <c r="C236" s="73">
        <v>116126500</v>
      </c>
      <c r="D236" s="73">
        <v>110921500</v>
      </c>
      <c r="E236" s="73">
        <v>114948400</v>
      </c>
    </row>
    <row r="237" spans="1:5" ht="56.25" x14ac:dyDescent="0.25">
      <c r="A237" s="63" t="s">
        <v>150</v>
      </c>
      <c r="B237" s="70" t="s">
        <v>605</v>
      </c>
      <c r="C237" s="73">
        <v>379734500</v>
      </c>
      <c r="D237" s="73">
        <v>377701300</v>
      </c>
      <c r="E237" s="73">
        <v>0</v>
      </c>
    </row>
    <row r="238" spans="1:5" s="67" customFormat="1" ht="56.25" x14ac:dyDescent="0.25">
      <c r="A238" s="63" t="s">
        <v>12</v>
      </c>
      <c r="B238" s="70" t="s">
        <v>645</v>
      </c>
      <c r="C238" s="73">
        <v>90775700</v>
      </c>
      <c r="D238" s="73">
        <v>80816300</v>
      </c>
      <c r="E238" s="73">
        <v>113031300</v>
      </c>
    </row>
    <row r="239" spans="1:5" s="67" customFormat="1" ht="45.75" customHeight="1" x14ac:dyDescent="0.25">
      <c r="A239" s="63" t="s">
        <v>91</v>
      </c>
      <c r="B239" s="70" t="s">
        <v>685</v>
      </c>
      <c r="C239" s="73">
        <v>16803400</v>
      </c>
      <c r="D239" s="73">
        <v>8280500</v>
      </c>
      <c r="E239" s="73">
        <v>7227200</v>
      </c>
    </row>
    <row r="240" spans="1:5" s="67" customFormat="1" ht="47.25" customHeight="1" x14ac:dyDescent="0.25">
      <c r="A240" s="63" t="s">
        <v>13</v>
      </c>
      <c r="B240" s="70" t="s">
        <v>606</v>
      </c>
      <c r="C240" s="73">
        <v>307412600</v>
      </c>
      <c r="D240" s="73">
        <v>320507600</v>
      </c>
      <c r="E240" s="73">
        <v>320507600</v>
      </c>
    </row>
    <row r="241" spans="1:5" s="66" customFormat="1" ht="56.25" x14ac:dyDescent="0.25">
      <c r="A241" s="63" t="s">
        <v>159</v>
      </c>
      <c r="B241" s="70" t="s">
        <v>86</v>
      </c>
      <c r="C241" s="73">
        <v>108560000</v>
      </c>
      <c r="D241" s="73">
        <v>209927000</v>
      </c>
      <c r="E241" s="73">
        <v>264441000</v>
      </c>
    </row>
    <row r="242" spans="1:5" s="66" customFormat="1" ht="56.25" x14ac:dyDescent="0.25">
      <c r="A242" s="63" t="s">
        <v>686</v>
      </c>
      <c r="B242" s="70" t="s">
        <v>759</v>
      </c>
      <c r="C242" s="73">
        <v>18025200</v>
      </c>
      <c r="D242" s="73">
        <v>14970000</v>
      </c>
      <c r="E242" s="73">
        <v>17984800</v>
      </c>
    </row>
    <row r="243" spans="1:5" s="66" customFormat="1" ht="37.5" x14ac:dyDescent="0.25">
      <c r="A243" s="63" t="s">
        <v>809</v>
      </c>
      <c r="B243" s="70" t="s">
        <v>643</v>
      </c>
      <c r="C243" s="73">
        <v>18775700</v>
      </c>
      <c r="D243" s="73">
        <v>36762600</v>
      </c>
      <c r="E243" s="73">
        <v>3829400</v>
      </c>
    </row>
    <row r="244" spans="1:5" ht="84.75" customHeight="1" x14ac:dyDescent="0.25">
      <c r="A244" s="63" t="s">
        <v>687</v>
      </c>
      <c r="B244" s="70" t="s">
        <v>688</v>
      </c>
      <c r="C244" s="73">
        <v>104452500</v>
      </c>
      <c r="D244" s="73">
        <v>104452500</v>
      </c>
      <c r="E244" s="73">
        <v>104452500</v>
      </c>
    </row>
    <row r="245" spans="1:5" s="66" customFormat="1" ht="121.5" customHeight="1" x14ac:dyDescent="0.25">
      <c r="A245" s="63" t="s">
        <v>5</v>
      </c>
      <c r="B245" s="70" t="s">
        <v>689</v>
      </c>
      <c r="C245" s="73">
        <v>927901300</v>
      </c>
      <c r="D245" s="73">
        <v>267154400</v>
      </c>
      <c r="E245" s="73">
        <v>300511600</v>
      </c>
    </row>
    <row r="246" spans="1:5" s="66" customFormat="1" ht="87.75" customHeight="1" x14ac:dyDescent="0.25">
      <c r="A246" s="63" t="s">
        <v>822</v>
      </c>
      <c r="B246" s="70" t="s">
        <v>823</v>
      </c>
      <c r="C246" s="73">
        <v>0</v>
      </c>
      <c r="D246" s="73">
        <v>0</v>
      </c>
      <c r="E246" s="73">
        <v>33700000</v>
      </c>
    </row>
    <row r="247" spans="1:5" s="67" customFormat="1" ht="86.25" customHeight="1" x14ac:dyDescent="0.25">
      <c r="A247" s="63" t="s">
        <v>636</v>
      </c>
      <c r="B247" s="70" t="s">
        <v>637</v>
      </c>
      <c r="C247" s="73">
        <v>396954000</v>
      </c>
      <c r="D247" s="73">
        <v>784854600</v>
      </c>
      <c r="E247" s="73">
        <v>134087200</v>
      </c>
    </row>
    <row r="248" spans="1:5" s="67" customFormat="1" ht="82.5" customHeight="1" x14ac:dyDescent="0.25">
      <c r="A248" s="63" t="s">
        <v>820</v>
      </c>
      <c r="B248" s="70" t="s">
        <v>821</v>
      </c>
      <c r="C248" s="73">
        <v>0</v>
      </c>
      <c r="D248" s="73">
        <v>0</v>
      </c>
      <c r="E248" s="73">
        <v>120227600</v>
      </c>
    </row>
    <row r="249" spans="1:5" s="66" customFormat="1" ht="33" customHeight="1" x14ac:dyDescent="0.25">
      <c r="A249" s="63" t="s">
        <v>590</v>
      </c>
      <c r="B249" s="64" t="s">
        <v>92</v>
      </c>
      <c r="C249" s="73">
        <f>C250+C251+C252+C253+C254+C255+C256+C257+C258+C259+C260+C261+C262+C263+C264+C265+C266+C267+C268+C269+C270+C271+C272</f>
        <v>6800410400</v>
      </c>
      <c r="D249" s="73">
        <f t="shared" ref="D249:E249" si="90">D250+D251+D252+D253+D254+D255+D256+D257+D258+D259+D260+D261+D262+D263+D264+D265+D266+D267+D268+D269+D270+D271+D272</f>
        <v>6551856100</v>
      </c>
      <c r="E249" s="73">
        <f t="shared" si="90"/>
        <v>6703806000</v>
      </c>
    </row>
    <row r="250" spans="1:5" s="66" customFormat="1" ht="53.25" customHeight="1" x14ac:dyDescent="0.25">
      <c r="A250" s="63" t="s">
        <v>762</v>
      </c>
      <c r="B250" s="70" t="s">
        <v>763</v>
      </c>
      <c r="C250" s="73">
        <v>56710800</v>
      </c>
      <c r="D250" s="73">
        <v>56710800</v>
      </c>
      <c r="E250" s="73">
        <v>0</v>
      </c>
    </row>
    <row r="251" spans="1:5" s="66" customFormat="1" ht="67.5" customHeight="1" x14ac:dyDescent="0.25">
      <c r="A251" s="63" t="s">
        <v>161</v>
      </c>
      <c r="B251" s="70" t="s">
        <v>104</v>
      </c>
      <c r="C251" s="73">
        <v>30781600</v>
      </c>
      <c r="D251" s="73">
        <v>31089500</v>
      </c>
      <c r="E251" s="73">
        <v>32277800</v>
      </c>
    </row>
    <row r="252" spans="1:5" s="66" customFormat="1" ht="85.5" customHeight="1" x14ac:dyDescent="0.25">
      <c r="A252" s="63" t="s">
        <v>162</v>
      </c>
      <c r="B252" s="70" t="s">
        <v>105</v>
      </c>
      <c r="C252" s="73">
        <v>556300</v>
      </c>
      <c r="D252" s="73">
        <v>3336400</v>
      </c>
      <c r="E252" s="73">
        <v>227000</v>
      </c>
    </row>
    <row r="253" spans="1:5" s="66" customFormat="1" ht="44.25" customHeight="1" x14ac:dyDescent="0.25">
      <c r="A253" s="63" t="s">
        <v>163</v>
      </c>
      <c r="B253" s="70" t="s">
        <v>106</v>
      </c>
      <c r="C253" s="73">
        <v>5963700</v>
      </c>
      <c r="D253" s="73">
        <v>5965800</v>
      </c>
      <c r="E253" s="73">
        <v>6726300</v>
      </c>
    </row>
    <row r="254" spans="1:5" s="66" customFormat="1" ht="44.25" customHeight="1" x14ac:dyDescent="0.25">
      <c r="A254" s="63" t="s">
        <v>164</v>
      </c>
      <c r="B254" s="70" t="s">
        <v>107</v>
      </c>
      <c r="C254" s="73">
        <v>348260000</v>
      </c>
      <c r="D254" s="73">
        <v>396870500</v>
      </c>
      <c r="E254" s="73">
        <v>409517500</v>
      </c>
    </row>
    <row r="255" spans="1:5" s="66" customFormat="1" ht="122.25" customHeight="1" x14ac:dyDescent="0.25">
      <c r="A255" s="63" t="s">
        <v>93</v>
      </c>
      <c r="B255" s="70" t="s">
        <v>825</v>
      </c>
      <c r="C255" s="73">
        <v>5931400</v>
      </c>
      <c r="D255" s="73">
        <v>5978700</v>
      </c>
      <c r="E255" s="73">
        <v>5964600</v>
      </c>
    </row>
    <row r="256" spans="1:5" s="66" customFormat="1" ht="82.5" customHeight="1" x14ac:dyDescent="0.25">
      <c r="A256" s="63" t="s">
        <v>167</v>
      </c>
      <c r="B256" s="70" t="s">
        <v>108</v>
      </c>
      <c r="C256" s="73">
        <v>2070657900</v>
      </c>
      <c r="D256" s="73">
        <v>2127565300</v>
      </c>
      <c r="E256" s="73">
        <v>2185712900</v>
      </c>
    </row>
    <row r="257" spans="1:5" s="66" customFormat="1" ht="81.75" customHeight="1" x14ac:dyDescent="0.25">
      <c r="A257" s="63" t="s">
        <v>94</v>
      </c>
      <c r="B257" s="70" t="s">
        <v>826</v>
      </c>
      <c r="C257" s="73">
        <v>2835900</v>
      </c>
      <c r="D257" s="73">
        <v>2835500</v>
      </c>
      <c r="E257" s="73">
        <v>2824000</v>
      </c>
    </row>
    <row r="258" spans="1:5" s="66" customFormat="1" ht="81.75" customHeight="1" x14ac:dyDescent="0.25">
      <c r="A258" s="63" t="s">
        <v>169</v>
      </c>
      <c r="B258" s="70" t="s">
        <v>109</v>
      </c>
      <c r="C258" s="73">
        <v>97693300</v>
      </c>
      <c r="D258" s="73">
        <v>101600500</v>
      </c>
      <c r="E258" s="73">
        <v>105661700</v>
      </c>
    </row>
    <row r="259" spans="1:5" s="66" customFormat="1" ht="80.25" customHeight="1" x14ac:dyDescent="0.25">
      <c r="A259" s="63" t="s">
        <v>95</v>
      </c>
      <c r="B259" s="70" t="s">
        <v>110</v>
      </c>
      <c r="C259" s="73">
        <v>127500</v>
      </c>
      <c r="D259" s="73">
        <v>131000</v>
      </c>
      <c r="E259" s="73">
        <v>134500</v>
      </c>
    </row>
    <row r="260" spans="1:5" s="66" customFormat="1" ht="37.5" x14ac:dyDescent="0.25">
      <c r="A260" s="63" t="s">
        <v>96</v>
      </c>
      <c r="B260" s="70" t="s">
        <v>111</v>
      </c>
      <c r="C260" s="73">
        <v>919295400</v>
      </c>
      <c r="D260" s="73">
        <v>919036500</v>
      </c>
      <c r="E260" s="73">
        <v>919036500</v>
      </c>
    </row>
    <row r="261" spans="1:5" s="66" customFormat="1" ht="56.25" x14ac:dyDescent="0.25">
      <c r="A261" s="63" t="s">
        <v>97</v>
      </c>
      <c r="B261" s="70" t="s">
        <v>112</v>
      </c>
      <c r="C261" s="73">
        <v>8708700</v>
      </c>
      <c r="D261" s="73">
        <v>9304900</v>
      </c>
      <c r="E261" s="73">
        <v>9677200</v>
      </c>
    </row>
    <row r="262" spans="1:5" s="66" customFormat="1" ht="93.75" x14ac:dyDescent="0.25">
      <c r="A262" s="63" t="s">
        <v>170</v>
      </c>
      <c r="B262" s="70" t="s">
        <v>113</v>
      </c>
      <c r="C262" s="73">
        <v>5449900</v>
      </c>
      <c r="D262" s="73">
        <v>5652000</v>
      </c>
      <c r="E262" s="73">
        <v>5876700</v>
      </c>
    </row>
    <row r="263" spans="1:5" s="66" customFormat="1" ht="75" x14ac:dyDescent="0.25">
      <c r="A263" s="63" t="s">
        <v>98</v>
      </c>
      <c r="B263" s="70" t="s">
        <v>607</v>
      </c>
      <c r="C263" s="73">
        <v>105800</v>
      </c>
      <c r="D263" s="73">
        <v>105800</v>
      </c>
      <c r="E263" s="73">
        <v>105800</v>
      </c>
    </row>
    <row r="264" spans="1:5" s="66" customFormat="1" ht="56.25" x14ac:dyDescent="0.25">
      <c r="A264" s="63" t="s">
        <v>171</v>
      </c>
      <c r="B264" s="70" t="s">
        <v>114</v>
      </c>
      <c r="C264" s="73">
        <v>1051234200</v>
      </c>
      <c r="D264" s="73">
        <v>676883700</v>
      </c>
      <c r="E264" s="73">
        <v>683400400</v>
      </c>
    </row>
    <row r="265" spans="1:5" s="66" customFormat="1" ht="112.5" x14ac:dyDescent="0.25">
      <c r="A265" s="63" t="s">
        <v>99</v>
      </c>
      <c r="B265" s="70" t="s">
        <v>115</v>
      </c>
      <c r="C265" s="73">
        <v>527658100</v>
      </c>
      <c r="D265" s="73">
        <v>547198500</v>
      </c>
      <c r="E265" s="73">
        <v>568926900</v>
      </c>
    </row>
    <row r="266" spans="1:5" s="66" customFormat="1" ht="50.25" customHeight="1" x14ac:dyDescent="0.25">
      <c r="A266" s="63" t="s">
        <v>100</v>
      </c>
      <c r="B266" s="70" t="s">
        <v>116</v>
      </c>
      <c r="C266" s="73">
        <v>9420200</v>
      </c>
      <c r="D266" s="73">
        <v>9779900</v>
      </c>
      <c r="E266" s="73">
        <v>8609800</v>
      </c>
    </row>
    <row r="267" spans="1:5" s="66" customFormat="1" ht="100.5" customHeight="1" x14ac:dyDescent="0.25">
      <c r="A267" s="63" t="s">
        <v>101</v>
      </c>
      <c r="B267" s="70" t="s">
        <v>117</v>
      </c>
      <c r="C267" s="73">
        <v>10895600</v>
      </c>
      <c r="D267" s="73">
        <v>8863500</v>
      </c>
      <c r="E267" s="73">
        <v>9174100</v>
      </c>
    </row>
    <row r="268" spans="1:5" s="66" customFormat="1" ht="102" customHeight="1" x14ac:dyDescent="0.25">
      <c r="A268" s="63" t="s">
        <v>102</v>
      </c>
      <c r="B268" s="70" t="s">
        <v>118</v>
      </c>
      <c r="C268" s="73">
        <v>25805700</v>
      </c>
      <c r="D268" s="73">
        <v>26465900</v>
      </c>
      <c r="E268" s="73">
        <v>115483000</v>
      </c>
    </row>
    <row r="269" spans="1:5" s="66" customFormat="1" ht="112.5" x14ac:dyDescent="0.25">
      <c r="A269" s="63" t="s">
        <v>172</v>
      </c>
      <c r="B269" s="70" t="s">
        <v>608</v>
      </c>
      <c r="C269" s="73">
        <v>290352700</v>
      </c>
      <c r="D269" s="73">
        <v>290352700</v>
      </c>
      <c r="E269" s="73">
        <v>290352700</v>
      </c>
    </row>
    <row r="270" spans="1:5" s="66" customFormat="1" ht="43.5" customHeight="1" x14ac:dyDescent="0.25">
      <c r="A270" s="63" t="s">
        <v>628</v>
      </c>
      <c r="B270" s="70" t="s">
        <v>629</v>
      </c>
      <c r="C270" s="73">
        <v>18536300</v>
      </c>
      <c r="D270" s="73">
        <v>0</v>
      </c>
      <c r="E270" s="73">
        <v>0</v>
      </c>
    </row>
    <row r="271" spans="1:5" s="66" customFormat="1" ht="56.25" x14ac:dyDescent="0.25">
      <c r="A271" s="63" t="s">
        <v>173</v>
      </c>
      <c r="B271" s="70" t="s">
        <v>609</v>
      </c>
      <c r="C271" s="73">
        <v>1223695200</v>
      </c>
      <c r="D271" s="73">
        <v>1237155800</v>
      </c>
      <c r="E271" s="73">
        <v>1248290200</v>
      </c>
    </row>
    <row r="272" spans="1:5" s="66" customFormat="1" ht="37.5" x14ac:dyDescent="0.25">
      <c r="A272" s="63" t="s">
        <v>103</v>
      </c>
      <c r="B272" s="64" t="s">
        <v>119</v>
      </c>
      <c r="C272" s="73">
        <v>89734200</v>
      </c>
      <c r="D272" s="73">
        <v>88972900</v>
      </c>
      <c r="E272" s="73">
        <v>95826400</v>
      </c>
    </row>
    <row r="273" spans="1:5" ht="24.75" customHeight="1" x14ac:dyDescent="0.25">
      <c r="A273" s="63" t="s">
        <v>591</v>
      </c>
      <c r="B273" s="64" t="s">
        <v>14</v>
      </c>
      <c r="C273" s="73">
        <f>C274+C275+C276+C277+C278+C279+C280+C281+C282+C283+C284+C285</f>
        <v>9460691300</v>
      </c>
      <c r="D273" s="73">
        <f t="shared" ref="D273:E273" si="91">D274+D275+D276+D277+D278+D279+D280+D281+D282+D283+D284+D285</f>
        <v>8842336820</v>
      </c>
      <c r="E273" s="73">
        <f t="shared" si="91"/>
        <v>8436512920</v>
      </c>
    </row>
    <row r="274" spans="1:5" ht="56.25" x14ac:dyDescent="0.25">
      <c r="A274" s="71" t="s">
        <v>120</v>
      </c>
      <c r="B274" s="70" t="s">
        <v>612</v>
      </c>
      <c r="C274" s="73">
        <v>14913600</v>
      </c>
      <c r="D274" s="73">
        <v>14918720</v>
      </c>
      <c r="E274" s="73">
        <v>14924043</v>
      </c>
    </row>
    <row r="275" spans="1:5" ht="56.25" x14ac:dyDescent="0.25">
      <c r="A275" s="71" t="s">
        <v>121</v>
      </c>
      <c r="B275" s="70" t="s">
        <v>761</v>
      </c>
      <c r="C275" s="73">
        <v>6221200</v>
      </c>
      <c r="D275" s="73">
        <v>6225600</v>
      </c>
      <c r="E275" s="73">
        <v>6230177</v>
      </c>
    </row>
    <row r="276" spans="1:5" ht="56.25" x14ac:dyDescent="0.25">
      <c r="A276" s="71" t="s">
        <v>175</v>
      </c>
      <c r="B276" s="70" t="s">
        <v>125</v>
      </c>
      <c r="C276" s="73">
        <v>107253500</v>
      </c>
      <c r="D276" s="73">
        <v>107253500</v>
      </c>
      <c r="E276" s="73">
        <v>107253500</v>
      </c>
    </row>
    <row r="277" spans="1:5" ht="75" x14ac:dyDescent="0.25">
      <c r="A277" s="71" t="s">
        <v>122</v>
      </c>
      <c r="B277" s="70" t="s">
        <v>630</v>
      </c>
      <c r="C277" s="73">
        <v>233218000</v>
      </c>
      <c r="D277" s="73">
        <v>279028800</v>
      </c>
      <c r="E277" s="73">
        <v>72554000</v>
      </c>
    </row>
    <row r="278" spans="1:5" ht="56.25" x14ac:dyDescent="0.25">
      <c r="A278" s="71" t="s">
        <v>123</v>
      </c>
      <c r="B278" s="70" t="s">
        <v>127</v>
      </c>
      <c r="C278" s="73">
        <v>125613600</v>
      </c>
      <c r="D278" s="73">
        <v>202280100</v>
      </c>
      <c r="E278" s="73">
        <v>109859700</v>
      </c>
    </row>
    <row r="279" spans="1:5" ht="225" x14ac:dyDescent="0.25">
      <c r="A279" s="71" t="s">
        <v>613</v>
      </c>
      <c r="B279" s="70" t="s">
        <v>757</v>
      </c>
      <c r="C279" s="73">
        <v>3777600</v>
      </c>
      <c r="D279" s="73">
        <v>3777600</v>
      </c>
      <c r="E279" s="73">
        <v>3777600</v>
      </c>
    </row>
    <row r="280" spans="1:5" ht="85.5" customHeight="1" x14ac:dyDescent="0.25">
      <c r="A280" s="71" t="s">
        <v>642</v>
      </c>
      <c r="B280" s="70" t="s">
        <v>828</v>
      </c>
      <c r="C280" s="73">
        <v>14181600</v>
      </c>
      <c r="D280" s="73">
        <v>19158800</v>
      </c>
      <c r="E280" s="73">
        <v>18819800</v>
      </c>
    </row>
    <row r="281" spans="1:5" ht="75" x14ac:dyDescent="0.25">
      <c r="A281" s="71" t="s">
        <v>16</v>
      </c>
      <c r="B281" s="70" t="s">
        <v>827</v>
      </c>
      <c r="C281" s="73">
        <v>539486000</v>
      </c>
      <c r="D281" s="73">
        <v>0</v>
      </c>
      <c r="E281" s="73">
        <v>0</v>
      </c>
    </row>
    <row r="282" spans="1:5" ht="75" x14ac:dyDescent="0.25">
      <c r="A282" s="71" t="s">
        <v>176</v>
      </c>
      <c r="B282" s="70" t="s">
        <v>610</v>
      </c>
      <c r="C282" s="73">
        <v>8410352500</v>
      </c>
      <c r="D282" s="73">
        <v>8203319900</v>
      </c>
      <c r="E282" s="73">
        <v>8102720300</v>
      </c>
    </row>
    <row r="283" spans="1:5" ht="49.5" customHeight="1" x14ac:dyDescent="0.25">
      <c r="A283" s="71" t="s">
        <v>616</v>
      </c>
      <c r="B283" s="70" t="s">
        <v>617</v>
      </c>
      <c r="C283" s="73">
        <v>300000</v>
      </c>
      <c r="D283" s="73">
        <v>6000000</v>
      </c>
      <c r="E283" s="73">
        <v>0</v>
      </c>
    </row>
    <row r="284" spans="1:5" ht="46.5" customHeight="1" x14ac:dyDescent="0.25">
      <c r="A284" s="71" t="s">
        <v>614</v>
      </c>
      <c r="B284" s="70" t="s">
        <v>615</v>
      </c>
      <c r="C284" s="73">
        <v>5000000</v>
      </c>
      <c r="D284" s="73">
        <v>0</v>
      </c>
      <c r="E284" s="73">
        <v>0</v>
      </c>
    </row>
    <row r="285" spans="1:5" ht="90" customHeight="1" x14ac:dyDescent="0.25">
      <c r="A285" s="71" t="s">
        <v>124</v>
      </c>
      <c r="B285" s="70" t="s">
        <v>129</v>
      </c>
      <c r="C285" s="73">
        <v>373700</v>
      </c>
      <c r="D285" s="73">
        <v>373800</v>
      </c>
      <c r="E285" s="73">
        <v>373800</v>
      </c>
    </row>
    <row r="286" spans="1:5" ht="41.25" customHeight="1" x14ac:dyDescent="0.25">
      <c r="A286" s="63" t="s">
        <v>592</v>
      </c>
      <c r="B286" s="64" t="s">
        <v>131</v>
      </c>
      <c r="C286" s="73">
        <f t="shared" ref="C286:E286" si="92">C287</f>
        <v>66519242.100000001</v>
      </c>
      <c r="D286" s="73">
        <f t="shared" si="92"/>
        <v>118416253.62</v>
      </c>
      <c r="E286" s="73">
        <f t="shared" si="92"/>
        <v>215283666.30000001</v>
      </c>
    </row>
    <row r="287" spans="1:5" ht="124.5" customHeight="1" x14ac:dyDescent="0.25">
      <c r="A287" s="71" t="s">
        <v>132</v>
      </c>
      <c r="B287" s="70" t="s">
        <v>133</v>
      </c>
      <c r="C287" s="73">
        <v>66519242.100000001</v>
      </c>
      <c r="D287" s="73">
        <v>118416253.62</v>
      </c>
      <c r="E287" s="73">
        <v>215283666.30000001</v>
      </c>
    </row>
    <row r="288" spans="1:5" s="68" customFormat="1" ht="18.75" x14ac:dyDescent="0.25">
      <c r="A288" s="75" t="s">
        <v>134</v>
      </c>
      <c r="B288" s="75"/>
      <c r="C288" s="74">
        <f>C5+C189</f>
        <v>67438462442.099998</v>
      </c>
      <c r="D288" s="74">
        <f>D5+D189</f>
        <v>62560521753.619995</v>
      </c>
      <c r="E288" s="74">
        <f>E5+E189</f>
        <v>63430207766.300003</v>
      </c>
    </row>
    <row r="293" spans="3:5" ht="12.75" customHeight="1" x14ac:dyDescent="0.25">
      <c r="C293" s="67"/>
      <c r="D293" s="67"/>
      <c r="E293" s="67"/>
    </row>
    <row r="295" spans="3:5" ht="12.75" customHeight="1" x14ac:dyDescent="0.25">
      <c r="C295" s="67"/>
      <c r="D295" s="67"/>
      <c r="E295" s="67"/>
    </row>
  </sheetData>
  <autoFilter ref="A4:E4"/>
  <mergeCells count="3">
    <mergeCell ref="A288:B288"/>
    <mergeCell ref="C1:E1"/>
    <mergeCell ref="A2:E2"/>
  </mergeCells>
  <pageMargins left="0.74803149606299213" right="0.47244094488188981" top="0.51181102362204722" bottom="0.55118110236220474" header="0.15748031496062992" footer="0.15748031496062992"/>
  <pageSetup paperSize="9" scale="4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135</v>
      </c>
      <c r="D1" s="18" t="s">
        <v>136</v>
      </c>
    </row>
    <row r="2" spans="1:11" x14ac:dyDescent="0.2">
      <c r="A2" s="12" t="str">
        <f>B2&amp;C2</f>
        <v>8182 02 15001 02 0000 150</v>
      </c>
      <c r="B2" s="13">
        <v>818</v>
      </c>
      <c r="C2" s="14" t="s">
        <v>35</v>
      </c>
      <c r="D2" s="15">
        <v>12805744900</v>
      </c>
      <c r="F2" s="20" t="s">
        <v>138</v>
      </c>
      <c r="G2" s="20" t="s">
        <v>135</v>
      </c>
      <c r="H2" s="24" t="s">
        <v>137</v>
      </c>
      <c r="I2" s="23" t="s">
        <v>40</v>
      </c>
      <c r="J2" s="23" t="s">
        <v>41</v>
      </c>
      <c r="K2" s="23" t="s">
        <v>42</v>
      </c>
    </row>
    <row r="3" spans="1:11" x14ac:dyDescent="0.2">
      <c r="A3" s="12" t="str">
        <f t="shared" ref="A3:A66" si="0">B3&amp;C3</f>
        <v>8182 02 15002 02 0000 150</v>
      </c>
      <c r="B3" s="13">
        <v>818</v>
      </c>
      <c r="C3" s="14" t="s">
        <v>140</v>
      </c>
      <c r="D3" s="15">
        <v>513084000</v>
      </c>
      <c r="F3" s="21">
        <v>803</v>
      </c>
      <c r="G3" s="21" t="s">
        <v>120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36</v>
      </c>
      <c r="D4" s="15">
        <v>574234000</v>
      </c>
      <c r="F4" s="21">
        <v>803</v>
      </c>
      <c r="G4" s="21" t="s">
        <v>121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141</v>
      </c>
      <c r="D5" s="15">
        <v>68563000</v>
      </c>
      <c r="F5" s="21">
        <v>803</v>
      </c>
      <c r="G5" s="21" t="s">
        <v>179</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142</v>
      </c>
      <c r="D6" s="15">
        <v>105573900</v>
      </c>
      <c r="F6" s="21">
        <v>803</v>
      </c>
      <c r="G6" s="21" t="s">
        <v>180</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142</v>
      </c>
      <c r="D7" s="15">
        <v>19185800</v>
      </c>
      <c r="F7" s="21">
        <v>808</v>
      </c>
      <c r="G7" s="21" t="s">
        <v>163</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188</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17</v>
      </c>
      <c r="D9" s="15">
        <v>7158600</v>
      </c>
      <c r="F9" s="21">
        <v>811</v>
      </c>
      <c r="G9" s="21" t="s">
        <v>149</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17</v>
      </c>
      <c r="D10" s="15">
        <v>1565800</v>
      </c>
      <c r="F10" s="21">
        <v>811</v>
      </c>
      <c r="G10" s="21" t="s">
        <v>179</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17</v>
      </c>
      <c r="D11" s="15">
        <v>1979400</v>
      </c>
      <c r="F11" s="21">
        <v>812</v>
      </c>
      <c r="G11" s="21" t="s">
        <v>13</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143</v>
      </c>
      <c r="D12" s="15">
        <v>47800</v>
      </c>
      <c r="F12" s="21">
        <v>812</v>
      </c>
      <c r="G12" s="21" t="s">
        <v>156</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144</v>
      </c>
      <c r="D13" s="15">
        <v>49800</v>
      </c>
      <c r="F13" s="21">
        <v>812</v>
      </c>
      <c r="G13" s="21" t="s">
        <v>181</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145</v>
      </c>
      <c r="D14" s="15">
        <v>14079000</v>
      </c>
      <c r="F14" s="21">
        <v>812</v>
      </c>
      <c r="G14" s="21" t="s">
        <v>182</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18</v>
      </c>
      <c r="D15" s="15">
        <v>77360700</v>
      </c>
      <c r="F15" s="21">
        <v>812</v>
      </c>
      <c r="G15" s="21" t="s">
        <v>183</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189</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19</v>
      </c>
      <c r="D17" s="15">
        <v>4377100</v>
      </c>
      <c r="F17" s="21">
        <v>814</v>
      </c>
      <c r="G17" s="21" t="s">
        <v>147</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146</v>
      </c>
      <c r="D19" s="15">
        <v>244375</v>
      </c>
      <c r="F19" s="21">
        <v>814</v>
      </c>
      <c r="G19" s="21" t="s">
        <v>160</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23</v>
      </c>
      <c r="D20" s="15">
        <v>2659200</v>
      </c>
      <c r="F20" s="21">
        <v>814</v>
      </c>
      <c r="G20" s="21" t="s">
        <v>172</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147</v>
      </c>
      <c r="D21" s="15">
        <v>52138500</v>
      </c>
      <c r="F21" s="21">
        <v>814</v>
      </c>
      <c r="G21" s="21" t="s">
        <v>174</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24</v>
      </c>
      <c r="D22" s="15">
        <v>10286600</v>
      </c>
      <c r="F22" s="21">
        <v>814</v>
      </c>
      <c r="G22" s="21" t="s">
        <v>175</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25</v>
      </c>
      <c r="D23" s="15">
        <v>15293400</v>
      </c>
      <c r="F23" s="21">
        <v>814</v>
      </c>
      <c r="G23" s="21" t="s">
        <v>177</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26</v>
      </c>
      <c r="D24" s="16">
        <v>31822200</v>
      </c>
      <c r="F24" s="21">
        <v>814</v>
      </c>
      <c r="G24" s="21" t="s">
        <v>178</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148</v>
      </c>
      <c r="D25" s="15">
        <v>25832500</v>
      </c>
      <c r="F25" s="21">
        <v>814</v>
      </c>
      <c r="G25" s="21" t="s">
        <v>179</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149</v>
      </c>
      <c r="D26" s="16">
        <v>1938400</v>
      </c>
      <c r="F26" s="21">
        <v>814</v>
      </c>
      <c r="G26" s="21" t="s">
        <v>190</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34</v>
      </c>
      <c r="D27" s="15">
        <v>13447300</v>
      </c>
      <c r="F27" s="21">
        <v>815</v>
      </c>
      <c r="G27" s="21" t="s">
        <v>26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11</v>
      </c>
      <c r="D28" s="15">
        <v>4700000</v>
      </c>
      <c r="F28" s="21">
        <v>815</v>
      </c>
      <c r="G28" s="21" t="s">
        <v>34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150</v>
      </c>
      <c r="D29" s="16">
        <v>301682000</v>
      </c>
      <c r="F29" s="21">
        <v>815</v>
      </c>
      <c r="G29" s="21" t="s">
        <v>11</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12</v>
      </c>
      <c r="D30" s="16">
        <v>30715900</v>
      </c>
      <c r="F30" s="21">
        <v>815</v>
      </c>
      <c r="G30" s="21" t="s">
        <v>177</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151</v>
      </c>
      <c r="D31" s="16">
        <v>34354400</v>
      </c>
      <c r="F31" s="21">
        <v>815</v>
      </c>
      <c r="G31" s="21" t="s">
        <v>181</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152</v>
      </c>
      <c r="D32" s="16">
        <v>3495400</v>
      </c>
      <c r="F32" s="21">
        <v>816</v>
      </c>
      <c r="G32" s="21" t="s">
        <v>17</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153</v>
      </c>
      <c r="D33" s="16">
        <v>205282400</v>
      </c>
      <c r="F33" s="21">
        <v>816</v>
      </c>
      <c r="G33" s="21" t="s">
        <v>144</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153</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154</v>
      </c>
      <c r="D35" s="16">
        <v>127412300</v>
      </c>
      <c r="F35" s="21">
        <v>816</v>
      </c>
      <c r="G35" s="21" t="s">
        <v>150</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27</v>
      </c>
      <c r="D36" s="16">
        <v>1537065100</v>
      </c>
      <c r="F36" s="21">
        <v>816</v>
      </c>
      <c r="G36" s="21" t="s">
        <v>151</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155</v>
      </c>
      <c r="D37" s="16">
        <v>2459242000</v>
      </c>
      <c r="F37" s="21">
        <v>816</v>
      </c>
      <c r="G37" s="21" t="s">
        <v>152</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13</v>
      </c>
      <c r="D38" s="16">
        <v>251743700</v>
      </c>
      <c r="F38" s="21">
        <v>816</v>
      </c>
      <c r="G38" s="21" t="s">
        <v>15</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156</v>
      </c>
      <c r="D39" s="16">
        <v>5299400</v>
      </c>
      <c r="F39" s="21">
        <v>816</v>
      </c>
      <c r="G39" s="21" t="s">
        <v>179</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157</v>
      </c>
      <c r="D40" s="15">
        <v>64354100</v>
      </c>
      <c r="F40" s="21">
        <v>816</v>
      </c>
      <c r="G40" s="21" t="s">
        <v>181</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157</v>
      </c>
      <c r="D41" s="15">
        <v>663400</v>
      </c>
      <c r="F41" s="21">
        <v>817</v>
      </c>
      <c r="G41" s="21" t="s">
        <v>153</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158</v>
      </c>
      <c r="D42" s="15">
        <v>31292800</v>
      </c>
      <c r="F42" s="21">
        <v>817</v>
      </c>
      <c r="G42" s="21" t="s">
        <v>154</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158</v>
      </c>
      <c r="D43" s="15">
        <v>46141000</v>
      </c>
      <c r="F43" s="21">
        <v>817</v>
      </c>
      <c r="G43" s="21" t="s">
        <v>27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158</v>
      </c>
      <c r="D44" s="15">
        <v>376171988</v>
      </c>
      <c r="F44" s="21">
        <v>817</v>
      </c>
      <c r="G44" s="21" t="s">
        <v>155</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159</v>
      </c>
      <c r="D45" s="15">
        <v>105412000</v>
      </c>
      <c r="F45" s="21">
        <v>817</v>
      </c>
      <c r="G45" s="21" t="s">
        <v>157</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160</v>
      </c>
      <c r="D46" s="15">
        <v>98076300</v>
      </c>
      <c r="F46" s="21">
        <v>817</v>
      </c>
      <c r="G46" s="21" t="s">
        <v>158</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161</v>
      </c>
      <c r="D47" s="16">
        <v>27649800</v>
      </c>
      <c r="F47" s="21">
        <v>817</v>
      </c>
      <c r="G47" s="21" t="s">
        <v>159</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162</v>
      </c>
      <c r="D48" s="15">
        <v>3095800</v>
      </c>
      <c r="F48" s="21">
        <v>817</v>
      </c>
      <c r="G48" s="21" t="s">
        <v>176</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163</v>
      </c>
      <c r="D49" s="15">
        <v>7828800</v>
      </c>
      <c r="F49" s="21">
        <v>817</v>
      </c>
      <c r="G49" s="21" t="s">
        <v>182</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164</v>
      </c>
      <c r="D50" s="16">
        <v>312604800</v>
      </c>
      <c r="F50" s="21">
        <v>817</v>
      </c>
      <c r="G50" s="21" t="s">
        <v>191</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165</v>
      </c>
      <c r="D51" s="15">
        <v>323015300</v>
      </c>
      <c r="F51" s="21">
        <v>817</v>
      </c>
      <c r="G51" s="21" t="s">
        <v>192</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93</v>
      </c>
      <c r="D52" s="15">
        <v>59515300</v>
      </c>
      <c r="F52" s="21">
        <v>817</v>
      </c>
      <c r="G52" s="21" t="s">
        <v>193</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166</v>
      </c>
      <c r="D53" s="16">
        <v>5673400</v>
      </c>
      <c r="F53" s="21">
        <v>817</v>
      </c>
      <c r="G53" s="21" t="s">
        <v>194</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167</v>
      </c>
      <c r="D54" s="16">
        <v>2147424400</v>
      </c>
      <c r="F54" s="21">
        <v>817</v>
      </c>
      <c r="G54" s="21" t="s">
        <v>195</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94</v>
      </c>
      <c r="D55" s="16">
        <v>4083000</v>
      </c>
      <c r="F55" s="21">
        <v>817</v>
      </c>
      <c r="G55" s="21" t="s">
        <v>196</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168</v>
      </c>
      <c r="D56" s="16">
        <v>47341400</v>
      </c>
      <c r="F56" s="21">
        <v>817</v>
      </c>
      <c r="G56" s="21" t="s">
        <v>197</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169</v>
      </c>
      <c r="D57" s="16">
        <v>81383300</v>
      </c>
      <c r="F57" s="21">
        <v>817</v>
      </c>
      <c r="G57" s="21" t="s">
        <v>198</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95</v>
      </c>
      <c r="D58" s="16">
        <v>128800</v>
      </c>
      <c r="F58" s="21">
        <v>817</v>
      </c>
      <c r="G58" s="21" t="s">
        <v>199</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96</v>
      </c>
      <c r="D59" s="15">
        <v>717483600</v>
      </c>
      <c r="F59" s="21">
        <v>817</v>
      </c>
      <c r="G59" s="21" t="s">
        <v>200</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97</v>
      </c>
      <c r="D60" s="15">
        <v>7354600</v>
      </c>
      <c r="F60" s="21">
        <v>817</v>
      </c>
      <c r="G60" s="21" t="s">
        <v>201</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170</v>
      </c>
      <c r="D61" s="16">
        <v>6166400</v>
      </c>
      <c r="F61" s="21">
        <v>817</v>
      </c>
      <c r="G61" s="21" t="s">
        <v>202</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98</v>
      </c>
      <c r="D62" s="15">
        <v>215500</v>
      </c>
      <c r="F62" s="21">
        <v>817</v>
      </c>
      <c r="G62" s="21" t="s">
        <v>203</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171</v>
      </c>
      <c r="D63" s="16">
        <v>252331300</v>
      </c>
      <c r="F63" s="21">
        <v>818</v>
      </c>
      <c r="G63" s="21" t="s">
        <v>35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99</v>
      </c>
      <c r="D64" s="16">
        <v>448783100</v>
      </c>
      <c r="F64" s="21">
        <v>818</v>
      </c>
      <c r="G64" s="21" t="s">
        <v>140</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172</v>
      </c>
      <c r="D65" s="16">
        <v>249510400</v>
      </c>
      <c r="F65" s="21">
        <v>818</v>
      </c>
      <c r="G65" s="21" t="s">
        <v>36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173</v>
      </c>
      <c r="D66" s="16">
        <v>141199789.66</v>
      </c>
      <c r="F66" s="21">
        <v>818</v>
      </c>
      <c r="G66" s="21" t="s">
        <v>141</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103</v>
      </c>
      <c r="D67" s="15">
        <v>101642900</v>
      </c>
      <c r="F67" s="21">
        <v>818</v>
      </c>
      <c r="G67" s="21" t="s">
        <v>103</v>
      </c>
      <c r="H67" s="24">
        <v>101642900</v>
      </c>
      <c r="I67" s="19">
        <v>126723400</v>
      </c>
      <c r="J67" s="19">
        <v>138670000</v>
      </c>
      <c r="K67" s="19">
        <v>92201600</v>
      </c>
    </row>
    <row r="68" spans="1:11" x14ac:dyDescent="0.2">
      <c r="A68" s="12" t="str">
        <f t="shared" si="1"/>
        <v>8142 02 45136 02 0000 150</v>
      </c>
      <c r="B68" s="13">
        <v>814</v>
      </c>
      <c r="C68" s="14" t="s">
        <v>174</v>
      </c>
      <c r="D68" s="15">
        <v>1700000</v>
      </c>
      <c r="F68" s="21">
        <v>819</v>
      </c>
      <c r="G68" s="21" t="s">
        <v>142</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121</v>
      </c>
      <c r="D70" s="15">
        <v>4484184</v>
      </c>
      <c r="F70" s="21">
        <v>819</v>
      </c>
      <c r="G70" s="21" t="s">
        <v>158</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15</v>
      </c>
      <c r="D71" s="16">
        <v>206742500</v>
      </c>
      <c r="F71" s="21">
        <v>819</v>
      </c>
      <c r="G71" s="21" t="s">
        <v>93</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175</v>
      </c>
      <c r="D72" s="16">
        <v>84191400</v>
      </c>
      <c r="F72" s="21">
        <v>819</v>
      </c>
      <c r="G72" s="21" t="s">
        <v>166</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175</v>
      </c>
      <c r="D73" s="16">
        <v>25402900</v>
      </c>
      <c r="F73" s="21">
        <v>819</v>
      </c>
      <c r="G73" s="21" t="s">
        <v>94</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176</v>
      </c>
      <c r="D74" s="16">
        <v>4470345500</v>
      </c>
      <c r="F74" s="21">
        <v>819</v>
      </c>
      <c r="G74" s="21" t="s">
        <v>181</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177</v>
      </c>
      <c r="D75" s="16">
        <v>7343300</v>
      </c>
      <c r="F75" s="21">
        <v>819</v>
      </c>
      <c r="G75" s="21" t="s">
        <v>184</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177</v>
      </c>
      <c r="D76" s="16">
        <v>1892700</v>
      </c>
      <c r="F76" s="21">
        <v>819</v>
      </c>
      <c r="G76" s="21" t="s">
        <v>204</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177</v>
      </c>
      <c r="D77" s="16">
        <v>7919200</v>
      </c>
      <c r="F77" s="21">
        <v>819</v>
      </c>
      <c r="G77" s="21" t="s">
        <v>205</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178</v>
      </c>
      <c r="D78" s="16">
        <v>47470000</v>
      </c>
      <c r="F78" s="21">
        <v>819</v>
      </c>
      <c r="G78" s="21" t="s">
        <v>206</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178</v>
      </c>
      <c r="D79" s="16">
        <v>58416700</v>
      </c>
      <c r="F79" s="21">
        <v>821</v>
      </c>
      <c r="G79" s="21" t="s">
        <v>17</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178</v>
      </c>
      <c r="D80" s="16">
        <v>21000000</v>
      </c>
      <c r="F80" s="21">
        <v>821</v>
      </c>
      <c r="G80" s="21" t="s">
        <v>143</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179</v>
      </c>
      <c r="D81" s="16">
        <v>292359.43</v>
      </c>
      <c r="F81" s="21">
        <v>821</v>
      </c>
      <c r="G81" s="21" t="s">
        <v>18</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180</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179</v>
      </c>
      <c r="D83" s="16">
        <v>2607</v>
      </c>
      <c r="F83" s="21">
        <v>821</v>
      </c>
      <c r="G83" s="21" t="s">
        <v>146</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181</v>
      </c>
      <c r="D84" s="16">
        <v>2385870.67</v>
      </c>
      <c r="F84" s="21">
        <v>821</v>
      </c>
      <c r="G84" s="21" t="s">
        <v>23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181</v>
      </c>
      <c r="D85" s="16">
        <v>1165310.8899999999</v>
      </c>
      <c r="F85" s="21">
        <v>821</v>
      </c>
      <c r="G85" s="21" t="s">
        <v>25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182</v>
      </c>
      <c r="D86" s="16">
        <v>78.36</v>
      </c>
      <c r="F86" s="21">
        <v>821</v>
      </c>
      <c r="G86" s="21" t="s">
        <v>148</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182</v>
      </c>
      <c r="D87" s="16">
        <v>23162329.780000001</v>
      </c>
      <c r="F87" s="21">
        <v>821</v>
      </c>
      <c r="G87" s="21" t="s">
        <v>165</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183</v>
      </c>
      <c r="D88" s="16">
        <v>38678.879999999997</v>
      </c>
      <c r="F88" s="21">
        <v>821</v>
      </c>
      <c r="G88" s="21" t="s">
        <v>167</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179</v>
      </c>
      <c r="D89" s="16">
        <v>2385</v>
      </c>
      <c r="F89" s="21">
        <v>821</v>
      </c>
      <c r="G89" s="21" t="s">
        <v>168</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181</v>
      </c>
      <c r="D90" s="16">
        <v>6078</v>
      </c>
      <c r="F90" s="21">
        <v>821</v>
      </c>
      <c r="G90" s="21" t="s">
        <v>169</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179</v>
      </c>
      <c r="D91" s="16">
        <v>18087</v>
      </c>
      <c r="F91" s="21">
        <v>821</v>
      </c>
      <c r="G91" s="21" t="s">
        <v>95</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181</v>
      </c>
      <c r="D92" s="16">
        <v>247.5</v>
      </c>
      <c r="F92" s="21">
        <v>821</v>
      </c>
      <c r="G92" s="21" t="s">
        <v>96</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182</v>
      </c>
      <c r="D93" s="16">
        <v>300000</v>
      </c>
      <c r="F93" s="21">
        <v>821</v>
      </c>
      <c r="G93" s="21" t="s">
        <v>97</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181</v>
      </c>
      <c r="D94" s="16">
        <v>44377.979999999996</v>
      </c>
      <c r="F94" s="21">
        <v>821</v>
      </c>
      <c r="G94" s="21" t="s">
        <v>170</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184</v>
      </c>
      <c r="D95" s="16">
        <v>140456</v>
      </c>
      <c r="F95" s="21">
        <v>821</v>
      </c>
      <c r="G95" s="21" t="s">
        <v>98</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179</v>
      </c>
      <c r="D96" s="16">
        <v>1110731</v>
      </c>
      <c r="F96" s="21">
        <v>821</v>
      </c>
      <c r="G96" s="21" t="s">
        <v>99</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181</v>
      </c>
      <c r="D97" s="16">
        <v>16692.560000000001</v>
      </c>
      <c r="F97" s="21">
        <v>821</v>
      </c>
      <c r="G97" s="21" t="s">
        <v>173</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181</v>
      </c>
      <c r="D98" s="16">
        <v>303579.03999999998</v>
      </c>
      <c r="F98" s="21">
        <v>821</v>
      </c>
      <c r="G98" s="21" t="s">
        <v>179</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185</v>
      </c>
      <c r="D99" s="16">
        <v>695332.38</v>
      </c>
      <c r="F99" s="21">
        <v>821</v>
      </c>
      <c r="G99" s="21" t="s">
        <v>181</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180</v>
      </c>
      <c r="D100" s="16">
        <v>121289.9</v>
      </c>
      <c r="F100" s="21">
        <v>821</v>
      </c>
      <c r="G100" s="21" t="s">
        <v>185</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182</v>
      </c>
      <c r="D101" s="16">
        <v>9000</v>
      </c>
      <c r="F101" s="21">
        <v>821</v>
      </c>
      <c r="G101" s="21" t="s">
        <v>207</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179</v>
      </c>
      <c r="D102" s="16">
        <v>7872.4</v>
      </c>
      <c r="F102" s="21">
        <v>821</v>
      </c>
      <c r="G102" s="21" t="s">
        <v>208</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181</v>
      </c>
      <c r="D103" s="16">
        <v>3898395</v>
      </c>
      <c r="F103" s="21">
        <v>821</v>
      </c>
      <c r="G103" s="21" t="s">
        <v>209</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181</v>
      </c>
      <c r="D104" s="16">
        <v>53978.59</v>
      </c>
      <c r="F104" s="21">
        <v>821</v>
      </c>
      <c r="G104" s="21" t="s">
        <v>210</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186</v>
      </c>
      <c r="D105" s="16">
        <v>1268250</v>
      </c>
      <c r="F105" s="21">
        <v>821</v>
      </c>
      <c r="G105" s="21" t="s">
        <v>211</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181</v>
      </c>
      <c r="D106" s="16">
        <v>156750</v>
      </c>
      <c r="F106" s="21">
        <v>821</v>
      </c>
      <c r="G106" s="21" t="s">
        <v>212</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181</v>
      </c>
      <c r="D107" s="16">
        <v>200</v>
      </c>
      <c r="F107" s="21">
        <v>821</v>
      </c>
      <c r="G107" s="21" t="s">
        <v>213</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187</v>
      </c>
      <c r="D108" s="17">
        <v>3549.22</v>
      </c>
      <c r="F108" s="21">
        <v>821</v>
      </c>
      <c r="G108" s="21" t="s">
        <v>214</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187</v>
      </c>
      <c r="D109" s="16">
        <v>6596.29</v>
      </c>
      <c r="F109" s="21">
        <v>821</v>
      </c>
      <c r="G109" s="21" t="s">
        <v>215</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188</v>
      </c>
      <c r="D110" s="17">
        <v>-58922.61</v>
      </c>
      <c r="F110" s="21">
        <v>821</v>
      </c>
      <c r="G110" s="21" t="s">
        <v>216</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189</v>
      </c>
      <c r="D111" s="17">
        <v>-34424.199999999997</v>
      </c>
      <c r="F111" s="21">
        <v>821</v>
      </c>
      <c r="G111" s="21" t="s">
        <v>217</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190</v>
      </c>
      <c r="D112" s="17">
        <v>-1935175.18</v>
      </c>
      <c r="F112" s="21">
        <v>821</v>
      </c>
      <c r="G112" s="21" t="s">
        <v>218</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191</v>
      </c>
      <c r="D113" s="17">
        <v>-316897.07</v>
      </c>
      <c r="F113" s="21">
        <v>825</v>
      </c>
      <c r="G113" s="21" t="s">
        <v>142</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192</v>
      </c>
      <c r="D114" s="17">
        <v>-188599.83000000002</v>
      </c>
      <c r="F114" s="21">
        <v>825</v>
      </c>
      <c r="G114" s="21" t="s">
        <v>17</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193</v>
      </c>
      <c r="D115" s="17">
        <v>-20000</v>
      </c>
      <c r="F115" s="21">
        <v>825</v>
      </c>
      <c r="G115" s="21" t="s">
        <v>145</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194</v>
      </c>
      <c r="D116" s="17">
        <v>-220.81</v>
      </c>
      <c r="F116" s="21">
        <v>825</v>
      </c>
      <c r="G116" s="21" t="s">
        <v>180</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195</v>
      </c>
      <c r="D117" s="17">
        <v>-165770.21</v>
      </c>
      <c r="F117" s="21">
        <v>825</v>
      </c>
      <c r="G117" s="21" t="s">
        <v>182</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196</v>
      </c>
      <c r="D118" s="17">
        <v>-350415.95</v>
      </c>
      <c r="F118" s="21">
        <v>825</v>
      </c>
      <c r="G118" s="21" t="s">
        <v>203</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197</v>
      </c>
      <c r="D119" s="17">
        <v>-1960.6</v>
      </c>
      <c r="F119" s="21">
        <v>832</v>
      </c>
      <c r="G119" s="21" t="s">
        <v>19</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198</v>
      </c>
      <c r="D120" s="17">
        <v>-324836.61</v>
      </c>
      <c r="F120" s="21">
        <v>832</v>
      </c>
      <c r="G120" s="21" t="s">
        <v>171</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199</v>
      </c>
      <c r="D121" s="17">
        <v>-891503</v>
      </c>
      <c r="F121" s="21">
        <v>832</v>
      </c>
      <c r="G121" s="21" t="s">
        <v>219</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200</v>
      </c>
      <c r="D122" s="17">
        <v>-746419.55</v>
      </c>
      <c r="F122" s="21">
        <v>832</v>
      </c>
      <c r="G122" s="21" t="s">
        <v>220</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201</v>
      </c>
      <c r="D123" s="17">
        <v>-749310.19</v>
      </c>
      <c r="F123" s="21">
        <v>836</v>
      </c>
      <c r="G123" s="21" t="s">
        <v>164</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202</v>
      </c>
      <c r="D124" s="17">
        <v>-189903.46</v>
      </c>
      <c r="F124" s="21">
        <v>836</v>
      </c>
      <c r="G124" s="21" t="s">
        <v>179</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203</v>
      </c>
      <c r="D125" s="17">
        <v>-286564.93</v>
      </c>
      <c r="F125" s="21">
        <v>836</v>
      </c>
      <c r="G125" s="21" t="s">
        <v>221</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204</v>
      </c>
      <c r="D126" s="17">
        <v>-47836.31</v>
      </c>
      <c r="F126" s="21">
        <v>837</v>
      </c>
      <c r="G126" s="21" t="s">
        <v>181</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205</v>
      </c>
      <c r="D127" s="17">
        <v>-140456</v>
      </c>
      <c r="F127" s="21">
        <v>840</v>
      </c>
      <c r="G127" s="21" t="s">
        <v>12</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206</v>
      </c>
      <c r="D128" s="17">
        <v>-1986625.4300000002</v>
      </c>
      <c r="F128" s="21">
        <v>840</v>
      </c>
      <c r="G128" s="21" t="s">
        <v>181</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207</v>
      </c>
      <c r="D129" s="17">
        <v>-695332.38</v>
      </c>
      <c r="F129" s="21">
        <v>840</v>
      </c>
      <c r="G129" s="21" t="s">
        <v>186</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208</v>
      </c>
      <c r="D130" s="17">
        <v>-62946.1</v>
      </c>
      <c r="F130" s="21">
        <v>840</v>
      </c>
      <c r="G130" s="21" t="s">
        <v>222</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209</v>
      </c>
      <c r="D131" s="17">
        <v>-5488.75</v>
      </c>
      <c r="F131" s="21">
        <v>842</v>
      </c>
      <c r="G131" s="21" t="s">
        <v>161</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210</v>
      </c>
      <c r="D132" s="17">
        <v>-16775.189999999999</v>
      </c>
      <c r="F132" s="21">
        <v>842</v>
      </c>
      <c r="G132" s="21" t="s">
        <v>162</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211</v>
      </c>
      <c r="D133" s="17">
        <v>-10285683.98</v>
      </c>
      <c r="F133" s="21">
        <v>842</v>
      </c>
      <c r="G133" s="21" t="s">
        <v>181</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212</v>
      </c>
      <c r="D134" s="17">
        <v>-1479.41</v>
      </c>
      <c r="F134" s="21">
        <v>842</v>
      </c>
      <c r="G134" s="21" t="s">
        <v>187</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213</v>
      </c>
      <c r="D135" s="17">
        <v>-1393.43</v>
      </c>
      <c r="F135" s="21">
        <v>842</v>
      </c>
      <c r="G135" s="21" t="s">
        <v>223</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214</v>
      </c>
      <c r="D136" s="17">
        <v>-1140831.3400000001</v>
      </c>
      <c r="F136" s="21" t="s">
        <v>139</v>
      </c>
      <c r="G136" s="22"/>
      <c r="H136" s="24">
        <v>30524446913.160004</v>
      </c>
      <c r="I136" s="19"/>
    </row>
    <row r="137" spans="1:11" x14ac:dyDescent="0.2">
      <c r="A137" s="12" t="str">
        <f t="shared" si="2"/>
        <v>8212 19 35260 02 0000 150</v>
      </c>
      <c r="B137" s="13">
        <v>821</v>
      </c>
      <c r="C137" s="13" t="s">
        <v>215</v>
      </c>
      <c r="D137" s="17">
        <v>-11473.52</v>
      </c>
      <c r="F137" s="22"/>
      <c r="G137" s="22" t="s">
        <v>224</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216</v>
      </c>
      <c r="D138" s="17">
        <v>-9569.4599999999991</v>
      </c>
      <c r="F138" s="22"/>
      <c r="G138" s="22" t="s">
        <v>225</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217</v>
      </c>
      <c r="D139" s="17">
        <v>-178486.94999999998</v>
      </c>
      <c r="F139" s="22"/>
      <c r="G139" s="22" t="s">
        <v>226</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218</v>
      </c>
      <c r="D140" s="17">
        <v>-1110731</v>
      </c>
      <c r="F140" s="22"/>
      <c r="G140" s="22" t="s">
        <v>227</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203</v>
      </c>
      <c r="D141" s="17">
        <v>-188790.49</v>
      </c>
      <c r="F141" s="22"/>
      <c r="G141" s="22" t="s">
        <v>228</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219</v>
      </c>
      <c r="D142" s="17">
        <v>-214575.32</v>
      </c>
      <c r="F142" s="22"/>
      <c r="G142" s="22" t="s">
        <v>229</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219</v>
      </c>
      <c r="D143" s="17">
        <v>-103124.7</v>
      </c>
      <c r="F143" s="22"/>
      <c r="G143" s="22" t="s">
        <v>230</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220</v>
      </c>
      <c r="D144" s="17">
        <v>-223082.03</v>
      </c>
      <c r="F144" s="22"/>
      <c r="G144" s="22" t="s">
        <v>231</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221</v>
      </c>
      <c r="D145" s="17">
        <v>-3398.34</v>
      </c>
      <c r="F145" s="22"/>
      <c r="G145" s="22" t="s">
        <v>232</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222</v>
      </c>
      <c r="D146" s="17">
        <v>-1268250</v>
      </c>
      <c r="F146" s="22"/>
      <c r="G146" s="22" t="s">
        <v>233</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222</v>
      </c>
      <c r="D147" s="17">
        <v>-100000</v>
      </c>
      <c r="F147" s="22"/>
      <c r="G147" s="22" t="s">
        <v>234</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222</v>
      </c>
      <c r="D148" s="17">
        <v>-300000</v>
      </c>
      <c r="F148" s="22"/>
      <c r="G148" s="22" t="s">
        <v>235</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222</v>
      </c>
      <c r="D149" s="17">
        <v>-193643</v>
      </c>
      <c r="F149" s="22"/>
      <c r="G149" s="22" t="s">
        <v>236</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222</v>
      </c>
      <c r="D150" s="17">
        <v>-3051.72</v>
      </c>
      <c r="F150" s="22"/>
      <c r="G150" s="22" t="s">
        <v>237</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222</v>
      </c>
      <c r="D151" s="17">
        <v>-15195</v>
      </c>
      <c r="F151" s="22"/>
      <c r="G151" s="22" t="s">
        <v>238</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222</v>
      </c>
      <c r="D152" s="17">
        <v>-1014381.58</v>
      </c>
      <c r="F152" s="22"/>
      <c r="G152" s="22" t="s">
        <v>239</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222</v>
      </c>
      <c r="D153" s="17">
        <v>-13049045.98</v>
      </c>
      <c r="F153" s="22"/>
      <c r="G153" s="22" t="s">
        <v>240</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223</v>
      </c>
      <c r="D154" s="17">
        <v>-3549.22</v>
      </c>
      <c r="G154" s="22" t="s">
        <v>241</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223</v>
      </c>
      <c r="D155" s="17">
        <v>-6596.29</v>
      </c>
      <c r="G155" s="22" t="s">
        <v>242</v>
      </c>
      <c r="H155" s="19">
        <v>0</v>
      </c>
      <c r="I155" s="19">
        <f>IFERROR(VLOOKUP(F155&amp;G155,#REF!,8,FALSE),0)</f>
        <v>0</v>
      </c>
      <c r="J155" s="19">
        <f>IFERROR(VLOOKUP(F155&amp;G155,#REF!,14,FALSE),0)</f>
        <v>0</v>
      </c>
      <c r="K155" s="19">
        <f>IFERROR(VLOOKUP(F155&amp;G155,#REF!,19,FALSE),0)</f>
        <v>0</v>
      </c>
    </row>
    <row r="156" spans="1:11" x14ac:dyDescent="0.2">
      <c r="G156" s="22" t="s">
        <v>242</v>
      </c>
      <c r="H156" s="19">
        <v>0</v>
      </c>
      <c r="I156" s="19">
        <v>14024600</v>
      </c>
      <c r="J156" s="19">
        <f>IFERROR(VLOOKUP(F156&amp;G156,#REF!,14,FALSE),0)</f>
        <v>0</v>
      </c>
      <c r="K156" s="19">
        <f>IFERROR(VLOOKUP(F156&amp;G156,#REF!,19,FALSE),0)</f>
        <v>0</v>
      </c>
    </row>
    <row r="157" spans="1:11" x14ac:dyDescent="0.2">
      <c r="G157" s="22" t="s">
        <v>243</v>
      </c>
      <c r="H157" s="19">
        <v>0</v>
      </c>
      <c r="I157" s="19">
        <f>IFERROR(VLOOKUP(F157&amp;G157,#REF!,8,FALSE),0)</f>
        <v>0</v>
      </c>
      <c r="J157" s="19">
        <f>IFERROR(VLOOKUP(F157&amp;G157,#REF!,14,FALSE),0)</f>
        <v>0</v>
      </c>
      <c r="K157" s="19">
        <f>IFERROR(VLOOKUP(F157&amp;G157,#REF!,19,FALSE),0)</f>
        <v>0</v>
      </c>
    </row>
    <row r="158" spans="1:11" x14ac:dyDescent="0.2">
      <c r="G158" s="22" t="s">
        <v>244</v>
      </c>
      <c r="H158" s="19">
        <v>0</v>
      </c>
      <c r="I158" s="19">
        <v>6900000</v>
      </c>
      <c r="J158" s="19">
        <f>IFERROR(VLOOKUP(F158&amp;G158,#REF!,14,FALSE),0)</f>
        <v>0</v>
      </c>
      <c r="K158" s="19">
        <f>IFERROR(VLOOKUP(F158&amp;G158,#REF!,19,FALSE),0)</f>
        <v>0</v>
      </c>
    </row>
    <row r="159" spans="1:11" x14ac:dyDescent="0.2">
      <c r="G159" s="22" t="s">
        <v>244</v>
      </c>
      <c r="H159" s="19">
        <v>0</v>
      </c>
      <c r="I159" s="19">
        <v>6900000</v>
      </c>
      <c r="J159" s="19">
        <f>IFERROR(VLOOKUP(F159&amp;G159,#REF!,14,FALSE),0)</f>
        <v>0</v>
      </c>
      <c r="K159" s="19">
        <f>IFERROR(VLOOKUP(F159&amp;G159,#REF!,19,FALSE),0)</f>
        <v>0</v>
      </c>
    </row>
    <row r="160" spans="1:11" x14ac:dyDescent="0.2">
      <c r="G160" s="22" t="s">
        <v>244</v>
      </c>
      <c r="H160" s="19">
        <v>0</v>
      </c>
      <c r="I160" s="19">
        <v>9988000</v>
      </c>
      <c r="J160" s="19">
        <f>IFERROR(VLOOKUP(F160&amp;G160,#REF!,14,FALSE),0)</f>
        <v>0</v>
      </c>
      <c r="K160" s="19">
        <f>IFERROR(VLOOKUP(F160&amp;G160,#REF!,19,FALSE),0)</f>
        <v>0</v>
      </c>
    </row>
    <row r="161" spans="7:11" x14ac:dyDescent="0.2">
      <c r="G161" s="22" t="s">
        <v>244</v>
      </c>
      <c r="H161" s="19">
        <v>0</v>
      </c>
      <c r="I161" s="19">
        <v>800400</v>
      </c>
      <c r="J161" s="19">
        <f>IFERROR(VLOOKUP(F161&amp;G161,#REF!,14,FALSE),0)</f>
        <v>0</v>
      </c>
      <c r="K161" s="19">
        <f>IFERROR(VLOOKUP(F161&amp;G161,#REF!,19,FALSE),0)</f>
        <v>0</v>
      </c>
    </row>
    <row r="162" spans="7:11" x14ac:dyDescent="0.2">
      <c r="G162" s="22" t="s">
        <v>244</v>
      </c>
      <c r="H162" s="19">
        <v>0</v>
      </c>
      <c r="I162" s="19">
        <v>4255000</v>
      </c>
      <c r="J162" s="19">
        <f>IFERROR(VLOOKUP(F162&amp;G162,#REF!,14,FALSE),0)</f>
        <v>0</v>
      </c>
      <c r="K162" s="19">
        <f>IFERROR(VLOOKUP(F162&amp;G162,#REF!,19,FALSE),0)</f>
        <v>0</v>
      </c>
    </row>
    <row r="163" spans="7:11" x14ac:dyDescent="0.2">
      <c r="G163" s="22" t="s">
        <v>245</v>
      </c>
      <c r="H163" s="19">
        <v>0</v>
      </c>
      <c r="I163" s="19">
        <f>IFERROR(VLOOKUP(F163&amp;G163,#REF!,8,FALSE),0)</f>
        <v>0</v>
      </c>
      <c r="J163" s="19">
        <f>IFERROR(VLOOKUP(F163&amp;G163,#REF!,14,FALSE),0)</f>
        <v>0</v>
      </c>
      <c r="K163" s="19">
        <f>IFERROR(VLOOKUP(F163&amp;G163,#REF!,19,FALSE),0)</f>
        <v>0</v>
      </c>
    </row>
    <row r="164" spans="7:11" x14ac:dyDescent="0.2">
      <c r="G164" s="22" t="s">
        <v>246</v>
      </c>
      <c r="H164" s="19">
        <v>0</v>
      </c>
      <c r="I164" s="19">
        <f>IFERROR(VLOOKUP(F164&amp;G164,#REF!,8,FALSE),0)</f>
        <v>0</v>
      </c>
      <c r="J164" s="19">
        <f>IFERROR(VLOOKUP(F164&amp;G164,#REF!,14,FALSE),0)</f>
        <v>0</v>
      </c>
      <c r="K164" s="19">
        <f>IFERROR(VLOOKUP(F164&amp;G164,#REF!,19,FALSE),0)</f>
        <v>0</v>
      </c>
    </row>
    <row r="165" spans="7:11" x14ac:dyDescent="0.2">
      <c r="G165" s="22" t="s">
        <v>247</v>
      </c>
      <c r="H165" s="19">
        <v>0</v>
      </c>
      <c r="I165" s="19">
        <f>IFERROR(VLOOKUP(F165&amp;G165,#REF!,8,FALSE),0)</f>
        <v>0</v>
      </c>
      <c r="J165" s="19">
        <f>IFERROR(VLOOKUP(F165&amp;G165,#REF!,14,FALSE),0)</f>
        <v>0</v>
      </c>
      <c r="K165" s="19">
        <f>IFERROR(VLOOKUP(F165&amp;G165,#REF!,19,FALSE),0)</f>
        <v>0</v>
      </c>
    </row>
    <row r="166" spans="7:11" x14ac:dyDescent="0.2">
      <c r="G166" s="22" t="s">
        <v>248</v>
      </c>
      <c r="H166" s="19">
        <v>0</v>
      </c>
      <c r="I166" s="19">
        <f>IFERROR(VLOOKUP(F166&amp;G166,#REF!,8,FALSE),0)</f>
        <v>0</v>
      </c>
      <c r="J166" s="19">
        <f>IFERROR(VLOOKUP(F166&amp;G166,#REF!,14,FALSE),0)</f>
        <v>0</v>
      </c>
      <c r="K166" s="19">
        <f>IFERROR(VLOOKUP(F166&amp;G166,#REF!,19,FALSE),0)</f>
        <v>0</v>
      </c>
    </row>
    <row r="167" spans="7:11" x14ac:dyDescent="0.2">
      <c r="G167" s="22" t="s">
        <v>249</v>
      </c>
      <c r="H167" s="19">
        <v>0</v>
      </c>
      <c r="I167" s="19">
        <f>IFERROR(VLOOKUP(F167&amp;G167,#REF!,8,FALSE),0)</f>
        <v>0</v>
      </c>
      <c r="J167" s="19">
        <f>IFERROR(VLOOKUP(F167&amp;G167,#REF!,14,FALSE),0)</f>
        <v>0</v>
      </c>
      <c r="K167" s="19">
        <f>IFERROR(VLOOKUP(F167&amp;G167,#REF!,19,FALSE),0)</f>
        <v>0</v>
      </c>
    </row>
    <row r="168" spans="7:11" x14ac:dyDescent="0.2">
      <c r="G168" s="22" t="s">
        <v>250</v>
      </c>
      <c r="H168" s="19">
        <v>0</v>
      </c>
      <c r="I168" s="19">
        <v>1390100</v>
      </c>
      <c r="J168" s="19">
        <v>23549900</v>
      </c>
      <c r="K168" s="19">
        <v>24517400</v>
      </c>
    </row>
    <row r="169" spans="7:11" x14ac:dyDescent="0.2">
      <c r="G169" s="22" t="s">
        <v>250</v>
      </c>
      <c r="H169" s="19">
        <v>0</v>
      </c>
      <c r="I169" s="19">
        <v>21280500</v>
      </c>
      <c r="J169" s="19">
        <v>38795400</v>
      </c>
      <c r="K169" s="19">
        <v>42313600</v>
      </c>
    </row>
    <row r="170" spans="7:11" x14ac:dyDescent="0.2">
      <c r="G170" s="22" t="s">
        <v>251</v>
      </c>
      <c r="H170" s="19">
        <v>0</v>
      </c>
      <c r="I170" s="19">
        <v>605519500</v>
      </c>
      <c r="J170" s="19">
        <f>IFERROR(VLOOKUP(F170&amp;G170,#REF!,14,FALSE),0)</f>
        <v>0</v>
      </c>
      <c r="K170" s="19">
        <f>IFERROR(VLOOKUP(F170&amp;G170,#REF!,19,FALSE),0)</f>
        <v>0</v>
      </c>
    </row>
    <row r="171" spans="7:11" x14ac:dyDescent="0.2">
      <c r="G171" s="22" t="s">
        <v>252</v>
      </c>
      <c r="H171" s="19">
        <v>0</v>
      </c>
      <c r="I171" s="19">
        <v>41449600</v>
      </c>
      <c r="J171" s="19">
        <v>9806700</v>
      </c>
      <c r="K171" s="19">
        <f>IFERROR(VLOOKUP(F171&amp;G171,#REF!,19,FALSE),0)</f>
        <v>0</v>
      </c>
    </row>
    <row r="172" spans="7:11" x14ac:dyDescent="0.2">
      <c r="G172" s="22" t="s">
        <v>252</v>
      </c>
      <c r="H172" s="19">
        <v>0</v>
      </c>
      <c r="I172" s="19">
        <v>576700</v>
      </c>
      <c r="J172" s="19">
        <v>448500</v>
      </c>
      <c r="K172" s="19">
        <v>0</v>
      </c>
    </row>
    <row r="173" spans="7:11" x14ac:dyDescent="0.2">
      <c r="G173" s="22" t="s">
        <v>253</v>
      </c>
      <c r="H173" s="19">
        <v>0</v>
      </c>
      <c r="I173" s="19">
        <f>IFERROR(VLOOKUP(F173&amp;G173,#REF!,8,FALSE),0)</f>
        <v>0</v>
      </c>
      <c r="J173" s="19">
        <f>IFERROR(VLOOKUP(F173&amp;G173,#REF!,14,FALSE),0)</f>
        <v>0</v>
      </c>
      <c r="K173" s="19">
        <f>IFERROR(VLOOKUP(F173&amp;G173,#REF!,19,FALSE),0)</f>
        <v>0</v>
      </c>
    </row>
    <row r="174" spans="7:11" x14ac:dyDescent="0.2">
      <c r="G174" s="22" t="s">
        <v>254</v>
      </c>
      <c r="H174" s="19">
        <v>0</v>
      </c>
      <c r="I174" s="19">
        <f>IFERROR(VLOOKUP(F174&amp;G174,#REF!,8,FALSE),0)</f>
        <v>0</v>
      </c>
      <c r="J174" s="19">
        <f>IFERROR(VLOOKUP(F174&amp;G174,#REF!,14,FALSE),0)</f>
        <v>0</v>
      </c>
      <c r="K174" s="19">
        <f>IFERROR(VLOOKUP(F174&amp;G174,#REF!,19,FALSE),0)</f>
        <v>0</v>
      </c>
    </row>
    <row r="175" spans="7:11" x14ac:dyDescent="0.2">
      <c r="G175" s="22" t="s">
        <v>255</v>
      </c>
      <c r="H175" s="19">
        <v>0</v>
      </c>
      <c r="I175" s="19">
        <f>IFERROR(VLOOKUP(F175&amp;G175,#REF!,8,FALSE),0)</f>
        <v>0</v>
      </c>
      <c r="J175" s="19">
        <f>IFERROR(VLOOKUP(F175&amp;G175,#REF!,14,FALSE),0)</f>
        <v>0</v>
      </c>
      <c r="K175" s="19">
        <f>IFERROR(VLOOKUP(F175&amp;G175,#REF!,19,FALSE),0)</f>
        <v>0</v>
      </c>
    </row>
    <row r="176" spans="7:11" x14ac:dyDescent="0.2">
      <c r="G176" s="22" t="s">
        <v>256</v>
      </c>
      <c r="H176" s="19">
        <v>0</v>
      </c>
      <c r="I176" s="19">
        <f>IFERROR(VLOOKUP(F176&amp;G176,#REF!,8,FALSE),0)</f>
        <v>0</v>
      </c>
      <c r="J176" s="19">
        <f>IFERROR(VLOOKUP(F176&amp;G176,#REF!,14,FALSE),0)</f>
        <v>0</v>
      </c>
      <c r="K176" s="19">
        <f>IFERROR(VLOOKUP(F176&amp;G176,#REF!,19,FALSE),0)</f>
        <v>0</v>
      </c>
    </row>
    <row r="177" spans="7:11" x14ac:dyDescent="0.2">
      <c r="G177" s="22" t="s">
        <v>257</v>
      </c>
      <c r="H177" s="19">
        <v>0</v>
      </c>
      <c r="I177" s="19">
        <f>IFERROR(VLOOKUP(F177&amp;G177,#REF!,8,FALSE),0)</f>
        <v>0</v>
      </c>
      <c r="J177" s="19">
        <f>IFERROR(VLOOKUP(F177&amp;G177,#REF!,14,FALSE),0)</f>
        <v>0</v>
      </c>
      <c r="K177" s="19">
        <f>IFERROR(VLOOKUP(F177&amp;G177,#REF!,19,FALSE),0)</f>
        <v>0</v>
      </c>
    </row>
    <row r="178" spans="7:11" x14ac:dyDescent="0.2">
      <c r="G178" s="22" t="s">
        <v>258</v>
      </c>
      <c r="H178" s="19">
        <v>0</v>
      </c>
      <c r="I178" s="19">
        <f>IFERROR(VLOOKUP(F178&amp;G178,#REF!,8,FALSE),0)</f>
        <v>0</v>
      </c>
      <c r="J178" s="19">
        <f>IFERROR(VLOOKUP(F178&amp;G178,#REF!,14,FALSE),0)</f>
        <v>0</v>
      </c>
      <c r="K178" s="19">
        <f>IFERROR(VLOOKUP(F178&amp;G178,#REF!,19,FALSE),0)</f>
        <v>0</v>
      </c>
    </row>
    <row r="179" spans="7:11" x14ac:dyDescent="0.2">
      <c r="G179" s="22" t="s">
        <v>259</v>
      </c>
      <c r="H179" s="19">
        <v>0</v>
      </c>
      <c r="I179" s="19">
        <f>IFERROR(VLOOKUP(F179&amp;G179,#REF!,8,FALSE),0)</f>
        <v>0</v>
      </c>
      <c r="J179" s="19">
        <f>IFERROR(VLOOKUP(F179&amp;G179,#REF!,14,FALSE),0)</f>
        <v>0</v>
      </c>
      <c r="K179" s="19">
        <f>IFERROR(VLOOKUP(F179&amp;G179,#REF!,19,FALSE),0)</f>
        <v>0</v>
      </c>
    </row>
    <row r="180" spans="7:11" x14ac:dyDescent="0.2">
      <c r="G180" s="22" t="s">
        <v>260</v>
      </c>
      <c r="H180" s="19">
        <v>0</v>
      </c>
      <c r="I180" s="19">
        <f>IFERROR(VLOOKUP(F180&amp;G180,#REF!,8,FALSE),0)</f>
        <v>0</v>
      </c>
      <c r="J180" s="19">
        <f>IFERROR(VLOOKUP(F180&amp;G180,#REF!,14,FALSE),0)</f>
        <v>0</v>
      </c>
      <c r="K180" s="19">
        <f>IFERROR(VLOOKUP(F180&amp;G180,#REF!,19,FALSE),0)</f>
        <v>0</v>
      </c>
    </row>
    <row r="181" spans="7:11" x14ac:dyDescent="0.2">
      <c r="G181" s="22" t="s">
        <v>261</v>
      </c>
      <c r="H181" s="19">
        <v>0</v>
      </c>
      <c r="I181" s="19">
        <f>IFERROR(VLOOKUP(F181&amp;G181,#REF!,8,FALSE),0)</f>
        <v>0</v>
      </c>
      <c r="J181" s="19">
        <f>IFERROR(VLOOKUP(F181&amp;G181,#REF!,14,FALSE),0)</f>
        <v>0</v>
      </c>
      <c r="K181" s="19">
        <f>IFERROR(VLOOKUP(F181&amp;G181,#REF!,19,FALSE),0)</f>
        <v>0</v>
      </c>
    </row>
    <row r="182" spans="7:11" x14ac:dyDescent="0.2">
      <c r="G182" s="22" t="s">
        <v>262</v>
      </c>
      <c r="H182" s="19">
        <v>0</v>
      </c>
      <c r="I182" s="19">
        <f>IFERROR(VLOOKUP(F182&amp;G182,#REF!,8,FALSE),0)</f>
        <v>0</v>
      </c>
      <c r="J182" s="19">
        <f>IFERROR(VLOOKUP(F182&amp;G182,#REF!,14,FALSE),0)</f>
        <v>0</v>
      </c>
      <c r="K182" s="19">
        <f>IFERROR(VLOOKUP(F182&amp;G182,#REF!,19,FALSE),0)</f>
        <v>0</v>
      </c>
    </row>
    <row r="183" spans="7:11" x14ac:dyDescent="0.2">
      <c r="G183" s="22" t="s">
        <v>263</v>
      </c>
      <c r="H183" s="19">
        <v>0</v>
      </c>
      <c r="I183" s="19">
        <f>IFERROR(VLOOKUP(F183&amp;G183,#REF!,8,FALSE),0)</f>
        <v>0</v>
      </c>
      <c r="J183" s="19">
        <f>IFERROR(VLOOKUP(F183&amp;G183,#REF!,14,FALSE),0)</f>
        <v>0</v>
      </c>
      <c r="K183" s="19">
        <f>IFERROR(VLOOKUP(F183&amp;G183,#REF!,19,FALSE),0)</f>
        <v>0</v>
      </c>
    </row>
    <row r="184" spans="7:11" x14ac:dyDescent="0.2">
      <c r="G184" s="22" t="s">
        <v>264</v>
      </c>
      <c r="H184" s="19">
        <v>0</v>
      </c>
      <c r="I184" s="19">
        <f>IFERROR(VLOOKUP(F184&amp;G184,#REF!,8,FALSE),0)</f>
        <v>0</v>
      </c>
      <c r="J184" s="19">
        <f>IFERROR(VLOOKUP(F184&amp;G184,#REF!,14,FALSE),0)</f>
        <v>0</v>
      </c>
      <c r="K184" s="19">
        <f>IFERROR(VLOOKUP(F184&amp;G184,#REF!,19,FALSE),0)</f>
        <v>0</v>
      </c>
    </row>
    <row r="185" spans="7:11" x14ac:dyDescent="0.2">
      <c r="G185" s="22" t="s">
        <v>265</v>
      </c>
      <c r="H185" s="19">
        <v>0</v>
      </c>
      <c r="I185" s="19">
        <f>IFERROR(VLOOKUP(F185&amp;G185,#REF!,8,FALSE),0)</f>
        <v>0</v>
      </c>
      <c r="J185" s="19">
        <f>IFERROR(VLOOKUP(F185&amp;G185,#REF!,14,FALSE),0)</f>
        <v>0</v>
      </c>
      <c r="K185" s="19">
        <f>IFERROR(VLOOKUP(F185&amp;G185,#REF!,19,FALSE),0)</f>
        <v>0</v>
      </c>
    </row>
    <row r="186" spans="7:11" x14ac:dyDescent="0.2">
      <c r="G186" s="22" t="s">
        <v>266</v>
      </c>
      <c r="H186" s="19">
        <v>0</v>
      </c>
      <c r="I186" s="19">
        <f>IFERROR(VLOOKUP(F186&amp;G186,#REF!,8,FALSE),0)</f>
        <v>0</v>
      </c>
      <c r="J186" s="19">
        <f>IFERROR(VLOOKUP(F186&amp;G186,#REF!,14,FALSE),0)</f>
        <v>0</v>
      </c>
      <c r="K186" s="19">
        <f>IFERROR(VLOOKUP(F186&amp;G186,#REF!,19,FALSE),0)</f>
        <v>0</v>
      </c>
    </row>
    <row r="187" spans="7:11" x14ac:dyDescent="0.2">
      <c r="G187" s="22" t="s">
        <v>267</v>
      </c>
      <c r="H187" s="19">
        <v>0</v>
      </c>
      <c r="I187" s="19">
        <f>IFERROR(VLOOKUP(F187&amp;G187,#REF!,8,FALSE),0)</f>
        <v>0</v>
      </c>
      <c r="J187" s="19">
        <f>IFERROR(VLOOKUP(F187&amp;G187,#REF!,14,FALSE),0)</f>
        <v>0</v>
      </c>
      <c r="K187" s="19">
        <f>IFERROR(VLOOKUP(F187&amp;G187,#REF!,19,FALSE),0)</f>
        <v>0</v>
      </c>
    </row>
    <row r="188" spans="7:11" x14ac:dyDescent="0.2">
      <c r="G188" s="22" t="s">
        <v>268</v>
      </c>
      <c r="H188" s="19">
        <v>0</v>
      </c>
      <c r="I188" s="19">
        <f>IFERROR(VLOOKUP(F188&amp;G188,#REF!,8,FALSE),0)</f>
        <v>0</v>
      </c>
      <c r="J188" s="19">
        <f>IFERROR(VLOOKUP(F188&amp;G188,#REF!,14,FALSE),0)</f>
        <v>0</v>
      </c>
      <c r="K188" s="19">
        <f>IFERROR(VLOOKUP(F188&amp;G188,#REF!,19,FALSE),0)</f>
        <v>0</v>
      </c>
    </row>
    <row r="189" spans="7:11" x14ac:dyDescent="0.2">
      <c r="G189" s="22" t="s">
        <v>269</v>
      </c>
      <c r="H189" s="19">
        <v>0</v>
      </c>
      <c r="I189" s="19">
        <f>IFERROR(VLOOKUP(F189&amp;G189,#REF!,8,FALSE),0)</f>
        <v>0</v>
      </c>
      <c r="J189" s="19">
        <f>IFERROR(VLOOKUP(F189&amp;G189,#REF!,14,FALSE),0)</f>
        <v>0</v>
      </c>
      <c r="K189" s="19">
        <f>IFERROR(VLOOKUP(F189&amp;G189,#REF!,19,FALSE),0)</f>
        <v>0</v>
      </c>
    </row>
    <row r="190" spans="7:11" x14ac:dyDescent="0.2">
      <c r="G190" s="22" t="s">
        <v>270</v>
      </c>
      <c r="H190" s="19">
        <v>0</v>
      </c>
      <c r="I190" s="19">
        <f>IFERROR(VLOOKUP(F190&amp;G190,#REF!,8,FALSE),0)</f>
        <v>0</v>
      </c>
      <c r="J190" s="19">
        <f>IFERROR(VLOOKUP(F190&amp;G190,#REF!,14,FALSE),0)</f>
        <v>0</v>
      </c>
      <c r="K190" s="19">
        <f>IFERROR(VLOOKUP(F190&amp;G190,#REF!,19,FALSE),0)</f>
        <v>0</v>
      </c>
    </row>
    <row r="191" spans="7:11" x14ac:dyDescent="0.2">
      <c r="G191" s="22" t="s">
        <v>271</v>
      </c>
      <c r="H191" s="19">
        <v>0</v>
      </c>
      <c r="I191" s="19">
        <f>IFERROR(VLOOKUP(F191&amp;G191,#REF!,8,FALSE),0)</f>
        <v>0</v>
      </c>
      <c r="J191" s="19">
        <f>IFERROR(VLOOKUP(F191&amp;G191,#REF!,14,FALSE),0)</f>
        <v>0</v>
      </c>
      <c r="K191" s="19">
        <f>IFERROR(VLOOKUP(F191&amp;G191,#REF!,19,FALSE),0)</f>
        <v>0</v>
      </c>
    </row>
    <row r="192" spans="7:11" x14ac:dyDescent="0.2">
      <c r="G192" s="22" t="s">
        <v>272</v>
      </c>
      <c r="H192" s="19">
        <v>0</v>
      </c>
      <c r="I192" s="19">
        <f>IFERROR(VLOOKUP(F192&amp;G192,#REF!,8,FALSE),0)</f>
        <v>0</v>
      </c>
      <c r="J192" s="19">
        <f>IFERROR(VLOOKUP(F192&amp;G192,#REF!,14,FALSE),0)</f>
        <v>0</v>
      </c>
      <c r="K192" s="19">
        <f>IFERROR(VLOOKUP(F192&amp;G192,#REF!,19,FALSE),0)</f>
        <v>0</v>
      </c>
    </row>
    <row r="193" spans="7:11" x14ac:dyDescent="0.2">
      <c r="G193" s="22" t="s">
        <v>273</v>
      </c>
      <c r="H193" s="19">
        <v>0</v>
      </c>
      <c r="I193" s="19">
        <f>IFERROR(VLOOKUP(F193&amp;G193,#REF!,8,FALSE),0)</f>
        <v>0</v>
      </c>
      <c r="J193" s="19">
        <f>IFERROR(VLOOKUP(F193&amp;G193,#REF!,14,FALSE),0)</f>
        <v>0</v>
      </c>
      <c r="K193" s="19">
        <f>IFERROR(VLOOKUP(F193&amp;G193,#REF!,19,FALSE),0)</f>
        <v>0</v>
      </c>
    </row>
    <row r="194" spans="7:11" x14ac:dyDescent="0.2">
      <c r="G194" s="22" t="s">
        <v>274</v>
      </c>
      <c r="H194" s="19">
        <v>0</v>
      </c>
      <c r="I194" s="19">
        <f>IFERROR(VLOOKUP(F194&amp;G194,#REF!,8,FALSE),0)</f>
        <v>0</v>
      </c>
      <c r="J194" s="19">
        <f>IFERROR(VLOOKUP(F194&amp;G194,#REF!,14,FALSE),0)</f>
        <v>0</v>
      </c>
      <c r="K194" s="19">
        <f>IFERROR(VLOOKUP(F194&amp;G194,#REF!,19,FALSE),0)</f>
        <v>0</v>
      </c>
    </row>
    <row r="195" spans="7:11" x14ac:dyDescent="0.2">
      <c r="G195" s="22" t="s">
        <v>275</v>
      </c>
      <c r="H195" s="19">
        <v>0</v>
      </c>
      <c r="I195" s="19">
        <f>IFERROR(VLOOKUP(F195&amp;G195,#REF!,8,FALSE),0)</f>
        <v>0</v>
      </c>
      <c r="J195" s="19">
        <f>IFERROR(VLOOKUP(F195&amp;G195,#REF!,14,FALSE),0)</f>
        <v>0</v>
      </c>
      <c r="K195" s="19">
        <f>IFERROR(VLOOKUP(F195&amp;G195,#REF!,19,FALSE),0)</f>
        <v>0</v>
      </c>
    </row>
    <row r="196" spans="7:11" x14ac:dyDescent="0.2">
      <c r="G196" s="22" t="s">
        <v>276</v>
      </c>
      <c r="H196" s="19">
        <v>0</v>
      </c>
      <c r="I196" s="19">
        <f>IFERROR(VLOOKUP(F196&amp;G196,#REF!,8,FALSE),0)</f>
        <v>0</v>
      </c>
      <c r="J196" s="19">
        <f>IFERROR(VLOOKUP(F196&amp;G196,#REF!,14,FALSE),0)</f>
        <v>0</v>
      </c>
      <c r="K196" s="19">
        <f>IFERROR(VLOOKUP(F196&amp;G196,#REF!,19,FALSE),0)</f>
        <v>0</v>
      </c>
    </row>
    <row r="197" spans="7:11" x14ac:dyDescent="0.2">
      <c r="G197" s="22" t="s">
        <v>277</v>
      </c>
      <c r="H197" s="19">
        <v>0</v>
      </c>
      <c r="I197" s="19">
        <f>IFERROR(VLOOKUP(F197&amp;G197,#REF!,8,FALSE),0)</f>
        <v>0</v>
      </c>
      <c r="J197" s="19">
        <f>IFERROR(VLOOKUP(F197&amp;G197,#REF!,14,FALSE),0)</f>
        <v>0</v>
      </c>
      <c r="K197" s="19">
        <f>IFERROR(VLOOKUP(F197&amp;G197,#REF!,19,FALSE),0)</f>
        <v>0</v>
      </c>
    </row>
    <row r="198" spans="7:11" x14ac:dyDescent="0.2">
      <c r="G198" s="22" t="s">
        <v>278</v>
      </c>
      <c r="H198" s="19">
        <v>0</v>
      </c>
      <c r="I198" s="19">
        <f>IFERROR(VLOOKUP(F198&amp;G198,#REF!,8,FALSE),0)</f>
        <v>0</v>
      </c>
      <c r="J198" s="19">
        <f>IFERROR(VLOOKUP(F198&amp;G198,#REF!,14,FALSE),0)</f>
        <v>0</v>
      </c>
      <c r="K198" s="19">
        <f>IFERROR(VLOOKUP(F198&amp;G198,#REF!,19,FALSE),0)</f>
        <v>0</v>
      </c>
    </row>
    <row r="199" spans="7:11" x14ac:dyDescent="0.2">
      <c r="G199" s="22" t="s">
        <v>279</v>
      </c>
      <c r="H199" s="19">
        <v>0</v>
      </c>
      <c r="I199" s="19">
        <f>IFERROR(VLOOKUP(F199&amp;G199,#REF!,8,FALSE),0)</f>
        <v>0</v>
      </c>
      <c r="J199" s="19">
        <f>IFERROR(VLOOKUP(F199&amp;G199,#REF!,14,FALSE),0)</f>
        <v>0</v>
      </c>
      <c r="K199" s="19">
        <f>IFERROR(VLOOKUP(F199&amp;G199,#REF!,19,FALSE),0)</f>
        <v>0</v>
      </c>
    </row>
    <row r="200" spans="7:11" x14ac:dyDescent="0.2">
      <c r="G200" s="22" t="s">
        <v>280</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1" t="s">
        <v>357</v>
      </c>
      <c r="B1" s="81"/>
      <c r="C1" s="81"/>
      <c r="D1" s="81"/>
      <c r="E1" s="81"/>
      <c r="F1" s="81"/>
      <c r="G1" s="81"/>
      <c r="H1" s="81"/>
      <c r="I1" s="81"/>
    </row>
    <row r="2" spans="1:9" ht="61.5" customHeight="1" x14ac:dyDescent="0.25">
      <c r="A2" s="28" t="s">
        <v>0</v>
      </c>
      <c r="B2" s="28" t="s">
        <v>28</v>
      </c>
      <c r="C2" s="30" t="s">
        <v>29</v>
      </c>
      <c r="D2" s="28" t="s">
        <v>30</v>
      </c>
      <c r="E2" s="29" t="s">
        <v>43</v>
      </c>
      <c r="F2" s="29" t="s">
        <v>32</v>
      </c>
      <c r="G2" s="29" t="s">
        <v>31</v>
      </c>
      <c r="H2" s="29" t="s">
        <v>33</v>
      </c>
      <c r="I2" s="29" t="s">
        <v>341</v>
      </c>
    </row>
    <row r="3" spans="1:9" ht="21.75" hidden="1" customHeight="1" x14ac:dyDescent="0.25">
      <c r="A3" s="80" t="s">
        <v>323</v>
      </c>
      <c r="B3" s="80"/>
      <c r="C3" s="80"/>
      <c r="D3" s="80"/>
      <c r="E3" s="80"/>
      <c r="F3" s="80"/>
      <c r="G3" s="80"/>
      <c r="H3" s="80"/>
      <c r="I3" s="80"/>
    </row>
    <row r="4" spans="1:9" ht="42" hidden="1" customHeight="1" x14ac:dyDescent="0.25">
      <c r="A4" s="34">
        <v>808</v>
      </c>
      <c r="B4" s="35" t="s">
        <v>44</v>
      </c>
      <c r="C4" s="36">
        <v>3622410</v>
      </c>
      <c r="D4" s="36">
        <v>3332600</v>
      </c>
      <c r="E4" s="36">
        <v>289810</v>
      </c>
      <c r="F4" s="37">
        <v>0</v>
      </c>
      <c r="G4" s="38">
        <f>E4/(E4+D4)</f>
        <v>8.0004748220107613E-2</v>
      </c>
      <c r="H4" s="39" t="s">
        <v>284</v>
      </c>
      <c r="I4" s="46" t="s">
        <v>342</v>
      </c>
    </row>
    <row r="5" spans="1:9" ht="42" hidden="1" customHeight="1" x14ac:dyDescent="0.25">
      <c r="A5" s="31">
        <v>808</v>
      </c>
      <c r="B5" s="32" t="s">
        <v>66</v>
      </c>
      <c r="C5" s="40">
        <v>51347900</v>
      </c>
      <c r="D5" s="40">
        <v>51347900</v>
      </c>
      <c r="E5" s="40">
        <v>0</v>
      </c>
      <c r="F5" s="33">
        <v>0</v>
      </c>
      <c r="G5" s="41" t="s">
        <v>322</v>
      </c>
      <c r="H5" s="39" t="s">
        <v>340</v>
      </c>
      <c r="I5" s="46" t="s">
        <v>342</v>
      </c>
    </row>
    <row r="6" spans="1:9" ht="18.75" hidden="1" customHeight="1" x14ac:dyDescent="0.25">
      <c r="A6" s="80" t="s">
        <v>324</v>
      </c>
      <c r="B6" s="80"/>
      <c r="C6" s="80"/>
      <c r="D6" s="80"/>
      <c r="E6" s="80"/>
      <c r="F6" s="80"/>
      <c r="G6" s="80"/>
      <c r="H6" s="80"/>
      <c r="I6" s="80"/>
    </row>
    <row r="7" spans="1:9" ht="38.25" hidden="1" x14ac:dyDescent="0.25">
      <c r="A7" s="43">
        <v>811</v>
      </c>
      <c r="B7" s="35" t="s">
        <v>74</v>
      </c>
      <c r="C7" s="36">
        <v>2018200</v>
      </c>
      <c r="D7" s="44">
        <v>1856700</v>
      </c>
      <c r="E7" s="37">
        <v>161500</v>
      </c>
      <c r="F7" s="37">
        <v>0</v>
      </c>
      <c r="G7" s="38">
        <v>8.0021801605390949E-2</v>
      </c>
      <c r="H7" s="39" t="s">
        <v>282</v>
      </c>
      <c r="I7" s="46" t="s">
        <v>342</v>
      </c>
    </row>
    <row r="8" spans="1:9" ht="18.75" hidden="1" customHeight="1" x14ac:dyDescent="0.25">
      <c r="A8" s="80" t="s">
        <v>325</v>
      </c>
      <c r="B8" s="80"/>
      <c r="C8" s="80"/>
      <c r="D8" s="80"/>
      <c r="E8" s="80"/>
      <c r="F8" s="80"/>
      <c r="G8" s="80"/>
      <c r="H8" s="80"/>
      <c r="I8" s="80"/>
    </row>
    <row r="9" spans="1:9" ht="38.25" hidden="1" x14ac:dyDescent="0.25">
      <c r="A9" s="1">
        <v>812</v>
      </c>
      <c r="B9" s="6" t="s">
        <v>67</v>
      </c>
      <c r="C9" s="3">
        <v>59194485</v>
      </c>
      <c r="D9" s="7">
        <v>58602540</v>
      </c>
      <c r="E9" s="3">
        <v>591945</v>
      </c>
      <c r="F9" s="9">
        <v>0</v>
      </c>
      <c r="G9" s="4">
        <v>1.000000253401985E-2</v>
      </c>
      <c r="H9" s="26" t="s">
        <v>316</v>
      </c>
      <c r="I9" s="46" t="s">
        <v>342</v>
      </c>
    </row>
    <row r="10" spans="1:9" ht="42.75" hidden="1" customHeight="1" x14ac:dyDescent="0.25">
      <c r="A10" s="5">
        <v>812</v>
      </c>
      <c r="B10" s="2" t="s">
        <v>82</v>
      </c>
      <c r="C10" s="3">
        <v>376964242</v>
      </c>
      <c r="D10" s="7">
        <v>373194600</v>
      </c>
      <c r="E10" s="9">
        <v>3769642</v>
      </c>
      <c r="F10" s="9">
        <v>0</v>
      </c>
      <c r="G10" s="4">
        <v>9.9999988858359666E-3</v>
      </c>
      <c r="H10" s="26" t="s">
        <v>301</v>
      </c>
      <c r="I10" s="46" t="s">
        <v>342</v>
      </c>
    </row>
    <row r="11" spans="1:9" ht="18.75" hidden="1" customHeight="1" x14ac:dyDescent="0.25">
      <c r="A11" s="80" t="s">
        <v>326</v>
      </c>
      <c r="B11" s="80"/>
      <c r="C11" s="80"/>
      <c r="D11" s="80"/>
      <c r="E11" s="80"/>
      <c r="F11" s="80"/>
      <c r="G11" s="80"/>
      <c r="H11" s="80"/>
      <c r="I11" s="80"/>
    </row>
    <row r="12" spans="1:9" ht="47.25" customHeight="1" x14ac:dyDescent="0.25">
      <c r="A12" s="45">
        <v>814</v>
      </c>
      <c r="B12" s="35" t="s">
        <v>54</v>
      </c>
      <c r="C12" s="36">
        <v>359030000</v>
      </c>
      <c r="D12" s="36">
        <v>317813800</v>
      </c>
      <c r="E12" s="36">
        <f>D12*0.08/0.92</f>
        <v>27635982.608695652</v>
      </c>
      <c r="F12" s="37">
        <v>0</v>
      </c>
      <c r="G12" s="38">
        <v>7.9993315321839398E-2</v>
      </c>
      <c r="H12" s="42" t="s">
        <v>351</v>
      </c>
      <c r="I12" s="46" t="s">
        <v>343</v>
      </c>
    </row>
    <row r="13" spans="1:9" ht="38.25" hidden="1" x14ac:dyDescent="0.25">
      <c r="A13" s="1">
        <v>814</v>
      </c>
      <c r="B13" s="2" t="s">
        <v>55</v>
      </c>
      <c r="C13" s="3">
        <v>158336000</v>
      </c>
      <c r="D13" s="3">
        <v>151876000</v>
      </c>
      <c r="E13" s="3">
        <v>6460000</v>
      </c>
      <c r="F13" s="9">
        <v>0</v>
      </c>
      <c r="G13" s="4">
        <v>4.079931285367825E-2</v>
      </c>
      <c r="H13" s="26" t="s">
        <v>312</v>
      </c>
      <c r="I13" s="46" t="s">
        <v>342</v>
      </c>
    </row>
    <row r="14" spans="1:9" ht="63.75" hidden="1" x14ac:dyDescent="0.25">
      <c r="A14" s="1">
        <v>814</v>
      </c>
      <c r="B14" s="6" t="s">
        <v>56</v>
      </c>
      <c r="C14" s="3">
        <v>35000000</v>
      </c>
      <c r="D14" s="3">
        <v>21000000</v>
      </c>
      <c r="E14" s="3">
        <v>14000000</v>
      </c>
      <c r="F14" s="9">
        <v>0</v>
      </c>
      <c r="G14" s="4">
        <v>0.4</v>
      </c>
      <c r="H14" s="26" t="s">
        <v>313</v>
      </c>
      <c r="I14" s="46" t="s">
        <v>342</v>
      </c>
    </row>
    <row r="15" spans="1:9" ht="42.75" hidden="1" customHeight="1" x14ac:dyDescent="0.25">
      <c r="A15" s="1">
        <v>814</v>
      </c>
      <c r="B15" s="2" t="s">
        <v>58</v>
      </c>
      <c r="C15" s="3">
        <v>105908600</v>
      </c>
      <c r="D15" s="3">
        <v>97380200</v>
      </c>
      <c r="E15" s="3">
        <v>8528400</v>
      </c>
      <c r="F15" s="9">
        <v>0</v>
      </c>
      <c r="G15" s="4">
        <v>8.0526038489792146E-2</v>
      </c>
      <c r="H15" s="26" t="s">
        <v>307</v>
      </c>
      <c r="I15" s="46" t="s">
        <v>342</v>
      </c>
    </row>
    <row r="16" spans="1:9" ht="33" hidden="1" customHeight="1" x14ac:dyDescent="0.25">
      <c r="A16" s="1">
        <v>814</v>
      </c>
      <c r="B16" s="2" t="s">
        <v>61</v>
      </c>
      <c r="C16" s="3">
        <v>56071400</v>
      </c>
      <c r="D16" s="3">
        <v>51585600</v>
      </c>
      <c r="E16" s="3">
        <v>4485800</v>
      </c>
      <c r="F16" s="9">
        <v>0</v>
      </c>
      <c r="G16" s="4">
        <v>8.0001569427551295E-2</v>
      </c>
      <c r="H16" s="26" t="s">
        <v>314</v>
      </c>
      <c r="I16" s="46" t="s">
        <v>342</v>
      </c>
    </row>
    <row r="17" spans="1:9" ht="36.75" hidden="1" customHeight="1" x14ac:dyDescent="0.25">
      <c r="A17" s="1">
        <v>814</v>
      </c>
      <c r="B17" s="2" t="s">
        <v>62</v>
      </c>
      <c r="C17" s="3">
        <v>42095200</v>
      </c>
      <c r="D17" s="3">
        <v>19485800</v>
      </c>
      <c r="E17" s="3">
        <v>22609400</v>
      </c>
      <c r="F17" s="9">
        <v>0</v>
      </c>
      <c r="G17" s="4">
        <v>0.5371016172865315</v>
      </c>
      <c r="H17" s="26" t="s">
        <v>308</v>
      </c>
      <c r="I17" s="46" t="s">
        <v>342</v>
      </c>
    </row>
    <row r="18" spans="1:9" ht="51" hidden="1" x14ac:dyDescent="0.25">
      <c r="A18" s="1">
        <v>814</v>
      </c>
      <c r="B18" s="2" t="s">
        <v>68</v>
      </c>
      <c r="C18" s="3">
        <v>58684900</v>
      </c>
      <c r="D18" s="3">
        <v>9634200</v>
      </c>
      <c r="E18" s="3">
        <v>49050700</v>
      </c>
      <c r="F18" s="9">
        <v>0</v>
      </c>
      <c r="G18" s="4">
        <v>0.83583170457817935</v>
      </c>
      <c r="H18" s="26" t="s">
        <v>336</v>
      </c>
      <c r="I18" s="46" t="s">
        <v>342</v>
      </c>
    </row>
    <row r="19" spans="1:9" ht="76.5" hidden="1" x14ac:dyDescent="0.25">
      <c r="A19" s="1">
        <v>814</v>
      </c>
      <c r="B19" s="2" t="s">
        <v>130</v>
      </c>
      <c r="C19" s="7">
        <v>322732100</v>
      </c>
      <c r="D19" s="7">
        <v>322732100</v>
      </c>
      <c r="E19" s="7">
        <v>0</v>
      </c>
      <c r="F19" s="9">
        <v>0</v>
      </c>
      <c r="G19" s="11" t="s">
        <v>322</v>
      </c>
      <c r="H19" s="26" t="s">
        <v>352</v>
      </c>
      <c r="I19" s="46" t="s">
        <v>342</v>
      </c>
    </row>
    <row r="20" spans="1:9" ht="51" hidden="1" x14ac:dyDescent="0.25">
      <c r="A20" s="1">
        <v>814</v>
      </c>
      <c r="B20" s="2" t="s">
        <v>126</v>
      </c>
      <c r="C20" s="7">
        <v>44547000</v>
      </c>
      <c r="D20" s="7">
        <v>44547000</v>
      </c>
      <c r="E20" s="7">
        <v>0</v>
      </c>
      <c r="F20" s="9">
        <v>0</v>
      </c>
      <c r="G20" s="11" t="s">
        <v>322</v>
      </c>
      <c r="H20" s="26" t="s">
        <v>311</v>
      </c>
      <c r="I20" s="46" t="s">
        <v>342</v>
      </c>
    </row>
    <row r="21" spans="1:9" ht="48" hidden="1" customHeight="1" x14ac:dyDescent="0.25">
      <c r="A21" s="1">
        <v>814</v>
      </c>
      <c r="B21" s="2" t="s">
        <v>127</v>
      </c>
      <c r="C21" s="7">
        <v>151930300</v>
      </c>
      <c r="D21" s="7">
        <v>151930300</v>
      </c>
      <c r="E21" s="7">
        <v>0</v>
      </c>
      <c r="F21" s="9">
        <v>0</v>
      </c>
      <c r="G21" s="11" t="s">
        <v>322</v>
      </c>
      <c r="H21" s="26" t="s">
        <v>345</v>
      </c>
      <c r="I21" s="46" t="s">
        <v>343</v>
      </c>
    </row>
    <row r="22" spans="1:9" ht="60" hidden="1" customHeight="1" x14ac:dyDescent="0.25">
      <c r="A22" s="1">
        <v>814</v>
      </c>
      <c r="B22" s="2" t="s">
        <v>128</v>
      </c>
      <c r="C22" s="7">
        <v>10251000</v>
      </c>
      <c r="D22" s="7">
        <v>10251000</v>
      </c>
      <c r="E22" s="7">
        <v>0</v>
      </c>
      <c r="F22" s="9">
        <v>0</v>
      </c>
      <c r="G22" s="11" t="s">
        <v>322</v>
      </c>
      <c r="H22" s="26" t="s">
        <v>335</v>
      </c>
      <c r="I22" s="46" t="s">
        <v>342</v>
      </c>
    </row>
    <row r="23" spans="1:9" ht="51" hidden="1" x14ac:dyDescent="0.25">
      <c r="A23" s="1">
        <v>814</v>
      </c>
      <c r="B23" s="2" t="s">
        <v>129</v>
      </c>
      <c r="C23" s="7">
        <v>2179800</v>
      </c>
      <c r="D23" s="7">
        <v>2179800</v>
      </c>
      <c r="E23" s="7">
        <v>0</v>
      </c>
      <c r="F23" s="9">
        <v>0</v>
      </c>
      <c r="G23" s="11" t="s">
        <v>322</v>
      </c>
      <c r="H23" s="26" t="s">
        <v>302</v>
      </c>
      <c r="I23" s="46" t="s">
        <v>342</v>
      </c>
    </row>
    <row r="24" spans="1:9" ht="24" hidden="1" customHeight="1" x14ac:dyDescent="0.25">
      <c r="A24" s="80" t="s">
        <v>327</v>
      </c>
      <c r="B24" s="80"/>
      <c r="C24" s="80"/>
      <c r="D24" s="80"/>
      <c r="E24" s="80"/>
      <c r="F24" s="80"/>
      <c r="G24" s="80"/>
      <c r="H24" s="80"/>
      <c r="I24" s="80"/>
    </row>
    <row r="25" spans="1:9" ht="43.5" hidden="1" customHeight="1" x14ac:dyDescent="0.25">
      <c r="A25" s="1">
        <v>815</v>
      </c>
      <c r="B25" s="2" t="s">
        <v>70</v>
      </c>
      <c r="C25" s="3">
        <v>34589348</v>
      </c>
      <c r="D25" s="7">
        <v>31822200</v>
      </c>
      <c r="E25" s="3">
        <v>2767148</v>
      </c>
      <c r="F25" s="9">
        <v>0</v>
      </c>
      <c r="G25" s="4">
        <v>8.0000004625701532E-2</v>
      </c>
      <c r="H25" s="26" t="s">
        <v>309</v>
      </c>
      <c r="I25" s="46" t="s">
        <v>342</v>
      </c>
    </row>
    <row r="26" spans="1:9" ht="43.5" hidden="1" customHeight="1" x14ac:dyDescent="0.25">
      <c r="A26" s="5">
        <v>815</v>
      </c>
      <c r="B26" s="2" t="s">
        <v>75</v>
      </c>
      <c r="C26" s="3">
        <v>8854131</v>
      </c>
      <c r="D26" s="3">
        <v>8145800</v>
      </c>
      <c r="E26" s="9">
        <v>708331</v>
      </c>
      <c r="F26" s="9">
        <v>0</v>
      </c>
      <c r="G26" s="4">
        <v>8.0000058729648341E-2</v>
      </c>
      <c r="H26" s="26" t="s">
        <v>288</v>
      </c>
      <c r="I26" s="46" t="s">
        <v>342</v>
      </c>
    </row>
    <row r="27" spans="1:9" ht="44.25" hidden="1" customHeight="1" x14ac:dyDescent="0.25">
      <c r="A27" s="5">
        <v>815</v>
      </c>
      <c r="B27" s="2" t="s">
        <v>76</v>
      </c>
      <c r="C27" s="3">
        <v>5061742</v>
      </c>
      <c r="D27" s="3">
        <v>4656800</v>
      </c>
      <c r="E27" s="9">
        <v>404942</v>
      </c>
      <c r="F27" s="9">
        <v>0</v>
      </c>
      <c r="G27" s="4">
        <v>8.0000521559573753E-2</v>
      </c>
      <c r="H27" s="26" t="s">
        <v>289</v>
      </c>
      <c r="I27" s="46" t="s">
        <v>342</v>
      </c>
    </row>
    <row r="28" spans="1:9" ht="42.75" hidden="1" customHeight="1" x14ac:dyDescent="0.25">
      <c r="A28" s="5">
        <v>815</v>
      </c>
      <c r="B28" s="2" t="s">
        <v>76</v>
      </c>
      <c r="C28" s="3">
        <v>19085556</v>
      </c>
      <c r="D28" s="3">
        <v>18894700</v>
      </c>
      <c r="E28" s="9">
        <v>190856</v>
      </c>
      <c r="F28" s="9">
        <v>0</v>
      </c>
      <c r="G28" s="4">
        <v>1.0000023054083413E-2</v>
      </c>
      <c r="H28" s="26" t="s">
        <v>303</v>
      </c>
      <c r="I28" s="46" t="s">
        <v>342</v>
      </c>
    </row>
    <row r="29" spans="1:9" ht="24" hidden="1" customHeight="1" x14ac:dyDescent="0.25">
      <c r="A29" s="80" t="s">
        <v>328</v>
      </c>
      <c r="B29" s="80"/>
      <c r="C29" s="80"/>
      <c r="D29" s="80"/>
      <c r="E29" s="80"/>
      <c r="F29" s="80"/>
      <c r="G29" s="80"/>
      <c r="H29" s="80"/>
      <c r="I29" s="80"/>
    </row>
    <row r="30" spans="1:9" ht="47.25" hidden="1" customHeight="1" x14ac:dyDescent="0.25">
      <c r="A30" s="34">
        <v>816</v>
      </c>
      <c r="B30" s="35" t="s">
        <v>48</v>
      </c>
      <c r="C30" s="36">
        <v>65873.02</v>
      </c>
      <c r="D30" s="36">
        <v>41500</v>
      </c>
      <c r="E30" s="36">
        <v>24373.020000000004</v>
      </c>
      <c r="F30" s="37">
        <v>0</v>
      </c>
      <c r="G30" s="38">
        <v>0.37000003946987708</v>
      </c>
      <c r="H30" s="26" t="s">
        <v>353</v>
      </c>
      <c r="I30" s="46" t="s">
        <v>342</v>
      </c>
    </row>
    <row r="31" spans="1:9" ht="42.75" hidden="1" customHeight="1" x14ac:dyDescent="0.25">
      <c r="A31" s="1">
        <v>816</v>
      </c>
      <c r="B31" s="2" t="s">
        <v>53</v>
      </c>
      <c r="C31" s="3">
        <v>23156521.739999998</v>
      </c>
      <c r="D31" s="3">
        <v>21304000</v>
      </c>
      <c r="E31" s="3">
        <v>1852521.7399999984</v>
      </c>
      <c r="F31" s="9">
        <v>0</v>
      </c>
      <c r="G31" s="4">
        <v>8.0000000034547436E-2</v>
      </c>
      <c r="H31" s="26" t="s">
        <v>299</v>
      </c>
      <c r="I31" s="46" t="s">
        <v>342</v>
      </c>
    </row>
    <row r="32" spans="1:9" ht="42" hidden="1" customHeight="1" x14ac:dyDescent="0.25">
      <c r="A32" s="1">
        <v>816</v>
      </c>
      <c r="B32" s="2" t="s">
        <v>59</v>
      </c>
      <c r="C32" s="3">
        <v>73047879</v>
      </c>
      <c r="D32" s="3">
        <v>72317400</v>
      </c>
      <c r="E32" s="3">
        <v>730479</v>
      </c>
      <c r="F32" s="9">
        <v>0</v>
      </c>
      <c r="G32" s="4">
        <v>1.0000002874826797E-2</v>
      </c>
      <c r="H32" s="26" t="s">
        <v>298</v>
      </c>
      <c r="I32" s="46" t="s">
        <v>342</v>
      </c>
    </row>
    <row r="33" spans="1:9" ht="48.75" hidden="1" customHeight="1" x14ac:dyDescent="0.25">
      <c r="A33" s="1">
        <v>816</v>
      </c>
      <c r="B33" s="2" t="s">
        <v>60</v>
      </c>
      <c r="C33" s="3">
        <v>23118283</v>
      </c>
      <c r="D33" s="3">
        <v>22887100</v>
      </c>
      <c r="E33" s="3">
        <v>231183</v>
      </c>
      <c r="F33" s="9">
        <v>0</v>
      </c>
      <c r="G33" s="4">
        <v>1.0000007353487281E-2</v>
      </c>
      <c r="H33" s="26" t="s">
        <v>300</v>
      </c>
      <c r="I33" s="46" t="s">
        <v>342</v>
      </c>
    </row>
    <row r="34" spans="1:9" ht="51" hidden="1" x14ac:dyDescent="0.25">
      <c r="A34" s="1">
        <v>816</v>
      </c>
      <c r="B34" s="6" t="s">
        <v>65</v>
      </c>
      <c r="C34" s="3">
        <v>124404021.7</v>
      </c>
      <c r="D34" s="7">
        <v>114451700</v>
      </c>
      <c r="E34" s="3">
        <v>9952321.700000003</v>
      </c>
      <c r="F34" s="9">
        <v>0</v>
      </c>
      <c r="G34" s="4">
        <v>7.9999999710620315E-2</v>
      </c>
      <c r="H34" s="26" t="s">
        <v>283</v>
      </c>
      <c r="I34" s="46" t="s">
        <v>342</v>
      </c>
    </row>
    <row r="35" spans="1:9" ht="39.75" hidden="1" customHeight="1" x14ac:dyDescent="0.25">
      <c r="A35" s="5">
        <v>816</v>
      </c>
      <c r="B35" s="2" t="s">
        <v>77</v>
      </c>
      <c r="C35" s="3">
        <v>473375217.38999999</v>
      </c>
      <c r="D35" s="7">
        <v>435505200</v>
      </c>
      <c r="E35" s="9">
        <v>37870017.389999986</v>
      </c>
      <c r="F35" s="9">
        <v>0</v>
      </c>
      <c r="G35" s="4">
        <v>7.9999999997464988E-2</v>
      </c>
      <c r="H35" s="26" t="s">
        <v>297</v>
      </c>
      <c r="I35" s="46" t="s">
        <v>342</v>
      </c>
    </row>
    <row r="36" spans="1:9" ht="63.75" hidden="1" x14ac:dyDescent="0.25">
      <c r="A36" s="1">
        <v>816</v>
      </c>
      <c r="B36" s="2" t="s">
        <v>87</v>
      </c>
      <c r="C36" s="7">
        <v>240341241.31</v>
      </c>
      <c r="D36" s="7">
        <v>216723700</v>
      </c>
      <c r="E36" s="7">
        <v>18845539.199999988</v>
      </c>
      <c r="F36" s="7">
        <v>4772002.1100000003</v>
      </c>
      <c r="G36" s="11">
        <v>8.0000000271682289E-2</v>
      </c>
      <c r="H36" s="26" t="s">
        <v>338</v>
      </c>
      <c r="I36" s="46" t="s">
        <v>342</v>
      </c>
    </row>
    <row r="37" spans="1:9" ht="24" hidden="1" customHeight="1" x14ac:dyDescent="0.25">
      <c r="A37" s="80" t="s">
        <v>329</v>
      </c>
      <c r="B37" s="80"/>
      <c r="C37" s="80"/>
      <c r="D37" s="80"/>
      <c r="E37" s="80"/>
      <c r="F37" s="80"/>
      <c r="G37" s="80"/>
      <c r="H37" s="80"/>
      <c r="I37" s="80"/>
    </row>
    <row r="38" spans="1:9" ht="43.5" hidden="1" customHeight="1" x14ac:dyDescent="0.25">
      <c r="A38" s="5">
        <v>817</v>
      </c>
      <c r="B38" s="2" t="s">
        <v>79</v>
      </c>
      <c r="C38" s="3">
        <v>192175543.47999999</v>
      </c>
      <c r="D38" s="7">
        <v>176801500</v>
      </c>
      <c r="E38" s="9">
        <v>15374043.479999989</v>
      </c>
      <c r="F38" s="9">
        <v>0</v>
      </c>
      <c r="G38" s="4">
        <v>8.0000000008325675E-2</v>
      </c>
      <c r="H38" s="26" t="s">
        <v>292</v>
      </c>
      <c r="I38" s="46" t="s">
        <v>342</v>
      </c>
    </row>
    <row r="39" spans="1:9" ht="42" hidden="1" customHeight="1" x14ac:dyDescent="0.25">
      <c r="A39" s="5">
        <v>817</v>
      </c>
      <c r="B39" s="2" t="s">
        <v>80</v>
      </c>
      <c r="C39" s="3">
        <v>112438586.95999999</v>
      </c>
      <c r="D39" s="7">
        <v>103443500</v>
      </c>
      <c r="E39" s="9">
        <v>8995086.9599999934</v>
      </c>
      <c r="F39" s="9">
        <v>0</v>
      </c>
      <c r="G39" s="4">
        <v>8.0000000028459931E-2</v>
      </c>
      <c r="H39" s="26" t="s">
        <v>339</v>
      </c>
      <c r="I39" s="46" t="s">
        <v>342</v>
      </c>
    </row>
    <row r="40" spans="1:9" ht="38.25" hidden="1" x14ac:dyDescent="0.25">
      <c r="A40" s="5">
        <v>817</v>
      </c>
      <c r="B40" s="2" t="s">
        <v>81</v>
      </c>
      <c r="C40" s="3">
        <v>1817392282.6099999</v>
      </c>
      <c r="D40" s="7">
        <v>1672000900</v>
      </c>
      <c r="E40" s="9">
        <v>145391382.6099999</v>
      </c>
      <c r="F40" s="9">
        <v>0</v>
      </c>
      <c r="G40" s="4">
        <v>8.0000000000660237E-2</v>
      </c>
      <c r="H40" s="26" t="s">
        <v>304</v>
      </c>
      <c r="I40" s="46" t="s">
        <v>342</v>
      </c>
    </row>
    <row r="41" spans="1:9" ht="42" hidden="1" customHeight="1" x14ac:dyDescent="0.25">
      <c r="A41" s="1">
        <v>817</v>
      </c>
      <c r="B41" s="2" t="s">
        <v>84</v>
      </c>
      <c r="C41" s="3">
        <v>45053913.039999999</v>
      </c>
      <c r="D41" s="3">
        <v>41449600</v>
      </c>
      <c r="E41" s="9">
        <v>3604313.0399999991</v>
      </c>
      <c r="F41" s="9">
        <v>0</v>
      </c>
      <c r="G41" s="4">
        <v>7.9999999928973969E-2</v>
      </c>
      <c r="H41" s="26" t="s">
        <v>310</v>
      </c>
      <c r="I41" s="46" t="s">
        <v>342</v>
      </c>
    </row>
    <row r="42" spans="1:9" ht="42.75" hidden="1" customHeight="1" x14ac:dyDescent="0.25">
      <c r="A42" s="1">
        <v>817</v>
      </c>
      <c r="B42" s="2" t="s">
        <v>85</v>
      </c>
      <c r="C42" s="3">
        <v>626847.82999999996</v>
      </c>
      <c r="D42" s="3">
        <v>576700</v>
      </c>
      <c r="E42" s="9">
        <v>50147.829999999958</v>
      </c>
      <c r="F42" s="9">
        <v>0</v>
      </c>
      <c r="G42" s="4">
        <v>8.0000005743020533E-2</v>
      </c>
      <c r="H42" s="26" t="s">
        <v>295</v>
      </c>
      <c r="I42" s="46" t="s">
        <v>342</v>
      </c>
    </row>
    <row r="43" spans="1:9" ht="42" hidden="1" customHeight="1" x14ac:dyDescent="0.25">
      <c r="A43" s="1">
        <v>817</v>
      </c>
      <c r="B43" s="2" t="s">
        <v>86</v>
      </c>
      <c r="C43" s="9">
        <v>147379456.52000001</v>
      </c>
      <c r="D43" s="3">
        <v>135589100</v>
      </c>
      <c r="E43" s="9">
        <v>11790356.520000011</v>
      </c>
      <c r="F43" s="9">
        <v>0</v>
      </c>
      <c r="G43" s="4">
        <v>7.9999999989143741E-2</v>
      </c>
      <c r="H43" s="26" t="s">
        <v>293</v>
      </c>
      <c r="I43" s="46" t="s">
        <v>342</v>
      </c>
    </row>
    <row r="44" spans="1:9" ht="60" hidden="1" customHeight="1" x14ac:dyDescent="0.25">
      <c r="A44" s="5">
        <v>817</v>
      </c>
      <c r="B44" s="6" t="s">
        <v>83</v>
      </c>
      <c r="C44" s="3">
        <v>751224925.51999998</v>
      </c>
      <c r="D44" s="7">
        <v>628190100</v>
      </c>
      <c r="E44" s="7">
        <v>121004825.52</v>
      </c>
      <c r="F44" s="7">
        <v>2030000</v>
      </c>
      <c r="G44" s="4">
        <v>0.16151314083716353</v>
      </c>
      <c r="H44" s="26" t="s">
        <v>321</v>
      </c>
      <c r="I44" s="46" t="s">
        <v>342</v>
      </c>
    </row>
    <row r="45" spans="1:9" ht="38.25" hidden="1" x14ac:dyDescent="0.25">
      <c r="A45" s="1">
        <v>817</v>
      </c>
      <c r="B45" s="2" t="s">
        <v>90</v>
      </c>
      <c r="C45" s="7">
        <v>38844992.369999997</v>
      </c>
      <c r="D45" s="7">
        <v>37844992.369999997</v>
      </c>
      <c r="E45" s="7">
        <v>1000000</v>
      </c>
      <c r="F45" s="9">
        <v>0</v>
      </c>
      <c r="G45" s="11">
        <v>2.5743343967607531E-2</v>
      </c>
      <c r="H45" s="27" t="s">
        <v>319</v>
      </c>
      <c r="I45" s="47" t="s">
        <v>344</v>
      </c>
    </row>
    <row r="46" spans="1:9" ht="24" hidden="1" customHeight="1" x14ac:dyDescent="0.25">
      <c r="A46" s="80" t="s">
        <v>330</v>
      </c>
      <c r="B46" s="80"/>
      <c r="C46" s="80"/>
      <c r="D46" s="80"/>
      <c r="E46" s="80"/>
      <c r="F46" s="80"/>
      <c r="G46" s="80"/>
      <c r="H46" s="80"/>
      <c r="I46" s="80"/>
    </row>
    <row r="47" spans="1:9" ht="38.25" hidden="1" x14ac:dyDescent="0.25">
      <c r="A47" s="10">
        <v>819</v>
      </c>
      <c r="B47" s="2" t="s">
        <v>45</v>
      </c>
      <c r="C47" s="3">
        <v>165610290</v>
      </c>
      <c r="D47" s="3">
        <v>152361500</v>
      </c>
      <c r="E47" s="3">
        <v>13248790</v>
      </c>
      <c r="F47" s="9">
        <v>0</v>
      </c>
      <c r="G47" s="4">
        <v>7.9999799529364993E-2</v>
      </c>
      <c r="H47" s="26" t="s">
        <v>305</v>
      </c>
      <c r="I47" s="46" t="s">
        <v>342</v>
      </c>
    </row>
    <row r="48" spans="1:9" ht="38.25" hidden="1" x14ac:dyDescent="0.25">
      <c r="A48" s="1">
        <v>819</v>
      </c>
      <c r="B48" s="6" t="s">
        <v>89</v>
      </c>
      <c r="C48" s="7">
        <v>1005734448</v>
      </c>
      <c r="D48" s="7">
        <v>746080700</v>
      </c>
      <c r="E48" s="7">
        <v>259653748</v>
      </c>
      <c r="F48" s="9">
        <v>0</v>
      </c>
      <c r="G48" s="11">
        <v>0.25817326682639391</v>
      </c>
      <c r="H48" s="27" t="s">
        <v>318</v>
      </c>
      <c r="I48" s="47" t="s">
        <v>344</v>
      </c>
    </row>
    <row r="49" spans="1:9" ht="24" hidden="1" customHeight="1" x14ac:dyDescent="0.25">
      <c r="A49" s="80" t="s">
        <v>331</v>
      </c>
      <c r="B49" s="80"/>
      <c r="C49" s="80"/>
      <c r="D49" s="80"/>
      <c r="E49" s="80"/>
      <c r="F49" s="80"/>
      <c r="G49" s="80"/>
      <c r="H49" s="80"/>
      <c r="I49" s="80"/>
    </row>
    <row r="50" spans="1:9" ht="44.25" hidden="1" customHeight="1" x14ac:dyDescent="0.25">
      <c r="A50" s="34">
        <v>821</v>
      </c>
      <c r="B50" s="35" t="s">
        <v>50</v>
      </c>
      <c r="C50" s="36">
        <v>398641000</v>
      </c>
      <c r="D50" s="36">
        <v>78641000</v>
      </c>
      <c r="E50" s="36">
        <v>6838347.8299999833</v>
      </c>
      <c r="F50" s="36">
        <v>313161652.17000002</v>
      </c>
      <c r="G50" s="38">
        <v>8.0000000042115257E-2</v>
      </c>
      <c r="H50" s="39" t="s">
        <v>285</v>
      </c>
      <c r="I50" s="46" t="s">
        <v>342</v>
      </c>
    </row>
    <row r="51" spans="1:9" ht="47.25" hidden="1" customHeight="1" x14ac:dyDescent="0.25">
      <c r="A51" s="1">
        <v>821</v>
      </c>
      <c r="B51" s="2" t="s">
        <v>51</v>
      </c>
      <c r="C51" s="3">
        <v>536863584</v>
      </c>
      <c r="D51" s="3">
        <v>487761600</v>
      </c>
      <c r="E51" s="3">
        <v>42414052.170000017</v>
      </c>
      <c r="F51" s="3">
        <v>6687931.8299999833</v>
      </c>
      <c r="G51" s="4">
        <v>7.9999999993209822E-2</v>
      </c>
      <c r="H51" s="26" t="s">
        <v>294</v>
      </c>
      <c r="I51" s="46" t="s">
        <v>342</v>
      </c>
    </row>
    <row r="52" spans="1:9" ht="44.25" hidden="1" customHeight="1" x14ac:dyDescent="0.25">
      <c r="A52" s="1">
        <v>821</v>
      </c>
      <c r="B52" s="2" t="s">
        <v>69</v>
      </c>
      <c r="C52" s="3">
        <v>1280000</v>
      </c>
      <c r="D52" s="3">
        <v>1177600</v>
      </c>
      <c r="E52" s="3">
        <v>102400</v>
      </c>
      <c r="F52" s="9">
        <v>0</v>
      </c>
      <c r="G52" s="4">
        <v>0.08</v>
      </c>
      <c r="H52" s="26" t="s">
        <v>286</v>
      </c>
      <c r="I52" s="46" t="s">
        <v>342</v>
      </c>
    </row>
    <row r="53" spans="1:9" ht="43.5" hidden="1" customHeight="1" x14ac:dyDescent="0.25">
      <c r="A53" s="1">
        <v>821</v>
      </c>
      <c r="B53" s="2" t="s">
        <v>72</v>
      </c>
      <c r="C53" s="3">
        <v>74254890</v>
      </c>
      <c r="D53" s="3">
        <v>41932700</v>
      </c>
      <c r="E53" s="3">
        <v>32322190</v>
      </c>
      <c r="F53" s="9">
        <v>0</v>
      </c>
      <c r="G53" s="4">
        <v>0.43528702284792287</v>
      </c>
      <c r="H53" s="26" t="s">
        <v>287</v>
      </c>
      <c r="I53" s="46" t="s">
        <v>342</v>
      </c>
    </row>
    <row r="54" spans="1:9" ht="59.25" hidden="1" customHeight="1" x14ac:dyDescent="0.25">
      <c r="A54" s="1">
        <v>821</v>
      </c>
      <c r="B54" s="2" t="s">
        <v>47</v>
      </c>
      <c r="C54" s="3">
        <v>19477755.390000001</v>
      </c>
      <c r="D54" s="3">
        <v>8007300</v>
      </c>
      <c r="E54" s="3">
        <v>1548417.3900000001</v>
      </c>
      <c r="F54" s="3">
        <v>9922038</v>
      </c>
      <c r="G54" s="4">
        <v>0.1620409359971664</v>
      </c>
      <c r="H54" s="26" t="s">
        <v>320</v>
      </c>
      <c r="I54" s="46" t="s">
        <v>342</v>
      </c>
    </row>
    <row r="55" spans="1:9" ht="37.5" hidden="1" customHeight="1" x14ac:dyDescent="0.25">
      <c r="A55" s="1">
        <v>821</v>
      </c>
      <c r="B55" s="2" t="s">
        <v>73</v>
      </c>
      <c r="C55" s="3">
        <v>38362522</v>
      </c>
      <c r="D55" s="8">
        <v>28843400</v>
      </c>
      <c r="E55" s="8">
        <v>2508122</v>
      </c>
      <c r="F55" s="8">
        <v>7011000</v>
      </c>
      <c r="G55" s="4">
        <v>8.0000007655130739E-2</v>
      </c>
      <c r="H55" s="26" t="s">
        <v>291</v>
      </c>
      <c r="I55" s="46" t="s">
        <v>342</v>
      </c>
    </row>
    <row r="56" spans="1:9" ht="24" hidden="1" customHeight="1" x14ac:dyDescent="0.25">
      <c r="A56" s="80" t="s">
        <v>332</v>
      </c>
      <c r="B56" s="80"/>
      <c r="C56" s="80"/>
      <c r="D56" s="80"/>
      <c r="E56" s="80"/>
      <c r="F56" s="80"/>
      <c r="G56" s="80"/>
      <c r="H56" s="80"/>
      <c r="I56" s="80"/>
    </row>
    <row r="57" spans="1:9" ht="42.75" hidden="1" customHeight="1" x14ac:dyDescent="0.25">
      <c r="A57" s="34">
        <v>825</v>
      </c>
      <c r="B57" s="35" t="s">
        <v>49</v>
      </c>
      <c r="C57" s="36">
        <v>3385544</v>
      </c>
      <c r="D57" s="36">
        <v>3114700</v>
      </c>
      <c r="E57" s="36">
        <v>270844</v>
      </c>
      <c r="F57" s="37">
        <v>0</v>
      </c>
      <c r="G57" s="38">
        <v>8.0000141779282732E-2</v>
      </c>
      <c r="H57" s="39" t="s">
        <v>281</v>
      </c>
      <c r="I57" s="46" t="s">
        <v>342</v>
      </c>
    </row>
    <row r="58" spans="1:9" ht="53.25" hidden="1" customHeight="1" x14ac:dyDescent="0.25">
      <c r="A58" s="1">
        <v>825</v>
      </c>
      <c r="B58" s="6" t="s">
        <v>57</v>
      </c>
      <c r="C58" s="3">
        <v>661890000</v>
      </c>
      <c r="D58" s="3">
        <v>608940000</v>
      </c>
      <c r="E58" s="3">
        <v>52950000</v>
      </c>
      <c r="F58" s="9">
        <v>0</v>
      </c>
      <c r="G58" s="4">
        <v>7.9998187009926114E-2</v>
      </c>
      <c r="H58" s="26" t="s">
        <v>347</v>
      </c>
      <c r="I58" s="46" t="s">
        <v>342</v>
      </c>
    </row>
    <row r="59" spans="1:9" ht="47.25" hidden="1" customHeight="1" x14ac:dyDescent="0.25">
      <c r="A59" s="1">
        <v>825</v>
      </c>
      <c r="B59" s="2" t="s">
        <v>63</v>
      </c>
      <c r="C59" s="3">
        <v>125282020</v>
      </c>
      <c r="D59" s="3">
        <v>124029200</v>
      </c>
      <c r="E59" s="3">
        <v>1252820</v>
      </c>
      <c r="F59" s="9">
        <v>0</v>
      </c>
      <c r="G59" s="4">
        <v>9.9999984036017297E-3</v>
      </c>
      <c r="H59" s="26" t="s">
        <v>315</v>
      </c>
      <c r="I59" s="46" t="s">
        <v>342</v>
      </c>
    </row>
    <row r="60" spans="1:9" ht="43.5" hidden="1" customHeight="1" x14ac:dyDescent="0.25">
      <c r="A60" s="1">
        <v>825</v>
      </c>
      <c r="B60" s="2" t="s">
        <v>64</v>
      </c>
      <c r="C60" s="3">
        <v>25252525</v>
      </c>
      <c r="D60" s="3">
        <v>25000000</v>
      </c>
      <c r="E60" s="3">
        <v>252525</v>
      </c>
      <c r="F60" s="9">
        <v>0</v>
      </c>
      <c r="G60" s="4">
        <v>9.999990099999901E-3</v>
      </c>
      <c r="H60" s="26" t="s">
        <v>337</v>
      </c>
      <c r="I60" s="46" t="s">
        <v>342</v>
      </c>
    </row>
    <row r="61" spans="1:9" ht="43.5" hidden="1" customHeight="1" x14ac:dyDescent="0.25">
      <c r="A61" s="1">
        <v>825</v>
      </c>
      <c r="B61" s="2" t="s">
        <v>71</v>
      </c>
      <c r="C61" s="3">
        <v>125397012.36</v>
      </c>
      <c r="D61" s="3">
        <v>103164600</v>
      </c>
      <c r="E61" s="3">
        <v>22232412.359999999</v>
      </c>
      <c r="F61" s="3">
        <v>0</v>
      </c>
      <c r="G61" s="4">
        <v>0.17729618865378843</v>
      </c>
      <c r="H61" s="26" t="s">
        <v>346</v>
      </c>
      <c r="I61" s="46" t="s">
        <v>342</v>
      </c>
    </row>
    <row r="62" spans="1:9" ht="24" hidden="1" customHeight="1" x14ac:dyDescent="0.25">
      <c r="A62" s="80" t="s">
        <v>333</v>
      </c>
      <c r="B62" s="80"/>
      <c r="C62" s="80"/>
      <c r="D62" s="80"/>
      <c r="E62" s="80"/>
      <c r="F62" s="80"/>
      <c r="G62" s="80"/>
      <c r="H62" s="80"/>
      <c r="I62" s="80"/>
    </row>
    <row r="63" spans="1:9" ht="51" hidden="1" x14ac:dyDescent="0.25">
      <c r="A63" s="45">
        <v>832</v>
      </c>
      <c r="B63" s="35" t="s">
        <v>52</v>
      </c>
      <c r="C63" s="36">
        <v>5000000</v>
      </c>
      <c r="D63" s="36">
        <v>4600000</v>
      </c>
      <c r="E63" s="36">
        <v>400000</v>
      </c>
      <c r="F63" s="37">
        <v>0</v>
      </c>
      <c r="G63" s="38">
        <v>0.08</v>
      </c>
      <c r="H63" s="39" t="s">
        <v>290</v>
      </c>
      <c r="I63" s="46" t="s">
        <v>342</v>
      </c>
    </row>
    <row r="64" spans="1:9" ht="43.5" hidden="1" customHeight="1" x14ac:dyDescent="0.25">
      <c r="A64" s="1">
        <v>832</v>
      </c>
      <c r="B64" s="2" t="s">
        <v>88</v>
      </c>
      <c r="C64" s="7">
        <v>30664500</v>
      </c>
      <c r="D64" s="7">
        <v>29131200</v>
      </c>
      <c r="E64" s="7">
        <v>1533300</v>
      </c>
      <c r="F64" s="9">
        <v>0</v>
      </c>
      <c r="G64" s="11">
        <v>5.0002445824976767E-2</v>
      </c>
      <c r="H64" s="26" t="s">
        <v>296</v>
      </c>
      <c r="I64" s="46" t="s">
        <v>342</v>
      </c>
    </row>
    <row r="65" spans="1:9" ht="24" hidden="1" customHeight="1" x14ac:dyDescent="0.25">
      <c r="A65" s="80" t="s">
        <v>334</v>
      </c>
      <c r="B65" s="80"/>
      <c r="C65" s="80"/>
      <c r="D65" s="80"/>
      <c r="E65" s="80"/>
      <c r="F65" s="80"/>
      <c r="G65" s="80"/>
      <c r="H65" s="80"/>
      <c r="I65" s="80"/>
    </row>
    <row r="66" spans="1:9" ht="40.5" hidden="1" customHeight="1" x14ac:dyDescent="0.25">
      <c r="A66" s="34">
        <v>840</v>
      </c>
      <c r="B66" s="35" t="s">
        <v>46</v>
      </c>
      <c r="C66" s="36">
        <v>5546957</v>
      </c>
      <c r="D66" s="36">
        <v>5103200</v>
      </c>
      <c r="E66" s="36">
        <v>443757</v>
      </c>
      <c r="F66" s="37">
        <v>0</v>
      </c>
      <c r="G66" s="38">
        <v>8.000007932277102E-2</v>
      </c>
      <c r="H66" s="39" t="s">
        <v>306</v>
      </c>
      <c r="I66" s="46" t="s">
        <v>342</v>
      </c>
    </row>
    <row r="67" spans="1:9" ht="88.5" hidden="1" customHeight="1" x14ac:dyDescent="0.25">
      <c r="A67" s="5">
        <v>840</v>
      </c>
      <c r="B67" s="6" t="s">
        <v>78</v>
      </c>
      <c r="C67" s="3">
        <v>276266482.84999996</v>
      </c>
      <c r="D67" s="7">
        <v>261608569.09999999</v>
      </c>
      <c r="E67" s="9">
        <v>2642510.7999999821</v>
      </c>
      <c r="F67" s="9">
        <v>12015402.949999999</v>
      </c>
      <c r="G67" s="4">
        <v>1.0000000003784213E-2</v>
      </c>
      <c r="H67" s="39" t="s">
        <v>317</v>
      </c>
      <c r="I67" s="46" t="s">
        <v>342</v>
      </c>
    </row>
    <row r="68" spans="1:9" s="57" customFormat="1" ht="26.25" hidden="1" customHeight="1" x14ac:dyDescent="0.25">
      <c r="A68" s="78" t="s">
        <v>358</v>
      </c>
      <c r="B68" s="78"/>
      <c r="C68" s="78"/>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79" t="s">
        <v>359</v>
      </c>
      <c r="B69" s="79"/>
      <c r="C69" s="79"/>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348</v>
      </c>
      <c r="I70" s="50"/>
    </row>
    <row r="71" spans="1:9" ht="23.25" hidden="1" customHeight="1" x14ac:dyDescent="0.25">
      <c r="B71" s="52" t="s">
        <v>354</v>
      </c>
    </row>
    <row r="72" spans="1:9" ht="23.25" hidden="1" customHeight="1" x14ac:dyDescent="0.25">
      <c r="B72" s="53" t="s">
        <v>349</v>
      </c>
    </row>
    <row r="73" spans="1:9" ht="23.25" hidden="1" customHeight="1" x14ac:dyDescent="0.25">
      <c r="B73" s="53" t="s">
        <v>350</v>
      </c>
    </row>
    <row r="74" spans="1:9" ht="23.25" hidden="1" customHeight="1" x14ac:dyDescent="0.25">
      <c r="B74" s="52" t="s">
        <v>355</v>
      </c>
    </row>
    <row r="75" spans="1:9" ht="23.25" hidden="1" customHeight="1" x14ac:dyDescent="0.25">
      <c r="B75" s="53" t="s">
        <v>356</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2021-2023</vt:lpstr>
      <vt:lpstr>data 2018</vt:lpstr>
      <vt:lpstr>для Старовойтовой</vt:lpstr>
      <vt:lpstr>'2021-2023'!Заголовки_для_печати</vt:lpstr>
      <vt:lpstr>'для Старовойтовой'!Заголовки_для_печати</vt:lpstr>
      <vt:lpstr>'2021-2023'!Область_печати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2020-10-26T09:20:50Z</cp:lastPrinted>
  <dcterms:created xsi:type="dcterms:W3CDTF">2018-12-25T15:55:39Z</dcterms:created>
  <dcterms:modified xsi:type="dcterms:W3CDTF">2020-10-26T09:20:57Z</dcterms:modified>
</cp:coreProperties>
</file>